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E534B4B7-AC20-4076-B565-1A083D4033E8}"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NN'!$A$2:$WVY$248</definedName>
    <definedName name="_xlnm._FilterDatabase" localSheetId="3" hidden="1">'ĐẤT PNN'!$A$2:$WWG$248</definedName>
    <definedName name="_xlnm._FilterDatabase" localSheetId="2" hidden="1">'Đầu vào (2)'!$A$1:$WWS$251</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NN'!$A$1:$J$248</definedName>
    <definedName name="_xlnm.Print_Area" localSheetId="3">'ĐẤT PNN'!$A$1:$N$248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42" i="13" l="1"/>
  <c r="Q242" i="13"/>
  <c r="P242" i="13"/>
  <c r="O242" i="13"/>
  <c r="R235" i="13"/>
  <c r="Q235" i="13"/>
  <c r="P235" i="13"/>
  <c r="O235" i="13"/>
  <c r="R228" i="13"/>
  <c r="Q228" i="13"/>
  <c r="P228" i="13"/>
  <c r="O228" i="13"/>
  <c r="R221" i="13"/>
  <c r="Q221" i="13"/>
  <c r="P221" i="13"/>
  <c r="O221" i="13"/>
  <c r="R214" i="13"/>
  <c r="Q214" i="13"/>
  <c r="P214" i="13"/>
  <c r="O214" i="13"/>
  <c r="R207" i="13"/>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AA242" i="13"/>
  <c r="Z242" i="13"/>
  <c r="Y242" i="13"/>
  <c r="X242" i="13"/>
  <c r="AA235" i="13"/>
  <c r="Z235" i="13"/>
  <c r="Y235" i="13"/>
  <c r="X235" i="13"/>
  <c r="AA228" i="13"/>
  <c r="Z228" i="13"/>
  <c r="Y228" i="13"/>
  <c r="X228" i="13"/>
  <c r="AA221" i="13"/>
  <c r="Z221" i="13"/>
  <c r="Y221" i="13"/>
  <c r="X221" i="13"/>
  <c r="AA214" i="13"/>
  <c r="Z214" i="13"/>
  <c r="Y214" i="13"/>
  <c r="X214"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4" i="13"/>
  <c r="Q4" i="13"/>
  <c r="P4" i="13"/>
  <c r="O4" i="13"/>
  <c r="X17" i="11" l="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A4" i="13"/>
  <c r="I242" i="13"/>
  <c r="I235" i="13"/>
  <c r="I228" i="13"/>
  <c r="I221" i="13"/>
  <c r="I214" i="13"/>
  <c r="I207" i="13"/>
  <c r="I200" i="13"/>
  <c r="I193" i="13"/>
  <c r="I186" i="13"/>
  <c r="I179" i="13"/>
  <c r="I172" i="13"/>
  <c r="I165" i="13"/>
  <c r="I158" i="13"/>
  <c r="I151" i="13"/>
  <c r="I144" i="13"/>
  <c r="I137" i="13"/>
  <c r="I130" i="13"/>
  <c r="I123" i="13"/>
  <c r="I116" i="13"/>
  <c r="I109" i="13"/>
  <c r="I102" i="13"/>
  <c r="I95" i="13"/>
  <c r="I88" i="13"/>
  <c r="I81" i="13"/>
  <c r="I74" i="13"/>
  <c r="I67" i="13"/>
  <c r="I60" i="13"/>
  <c r="I53" i="13"/>
  <c r="I46" i="13"/>
  <c r="I39" i="13"/>
  <c r="I32" i="13"/>
  <c r="I18" i="13"/>
  <c r="I11" i="13"/>
  <c r="H242" i="13"/>
  <c r="H235" i="13"/>
  <c r="H228" i="13"/>
  <c r="H221" i="13"/>
  <c r="H214" i="13"/>
  <c r="H207" i="13"/>
  <c r="H200" i="13"/>
  <c r="H193" i="13"/>
  <c r="H186" i="13"/>
  <c r="H179" i="13"/>
  <c r="H172" i="13"/>
  <c r="H165" i="13"/>
  <c r="H158" i="13"/>
  <c r="H151" i="13"/>
  <c r="H144" i="13"/>
  <c r="H137" i="13"/>
  <c r="H130" i="13"/>
  <c r="H123" i="13"/>
  <c r="H116" i="13"/>
  <c r="H109" i="13"/>
  <c r="H102" i="13"/>
  <c r="H95" i="13"/>
  <c r="H88" i="13"/>
  <c r="H81" i="13"/>
  <c r="H74" i="13"/>
  <c r="H67" i="13"/>
  <c r="H60" i="13"/>
  <c r="H53" i="13"/>
  <c r="H46" i="13"/>
  <c r="H39" i="13"/>
  <c r="H32" i="13"/>
  <c r="H25" i="13"/>
  <c r="H11" i="13"/>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8" i="13" s="1"/>
  <c r="D11" i="11"/>
  <c r="E11" i="11"/>
  <c r="D18" i="11"/>
  <c r="E18" i="11"/>
  <c r="D25" i="11"/>
  <c r="E25" i="11"/>
  <c r="D32" i="11"/>
  <c r="E32" i="11"/>
  <c r="D39" i="11"/>
  <c r="E39" i="11"/>
  <c r="D46" i="11"/>
  <c r="E46" i="11"/>
  <c r="D53" i="11"/>
  <c r="E53" i="11"/>
  <c r="D60" i="11"/>
  <c r="E60" i="11"/>
  <c r="D67" i="11"/>
  <c r="E67" i="11"/>
  <c r="D74" i="11"/>
  <c r="E74" i="11"/>
  <c r="D81" i="11"/>
  <c r="E81" i="11"/>
  <c r="D88" i="11"/>
  <c r="E88" i="11"/>
  <c r="D95" i="11"/>
  <c r="E95" i="11"/>
  <c r="D102" i="11"/>
  <c r="E102" i="11"/>
  <c r="D109" i="11"/>
  <c r="E109" i="11"/>
  <c r="D116" i="11"/>
  <c r="E116" i="11"/>
  <c r="D123" i="11"/>
  <c r="E123" i="11"/>
  <c r="D130" i="11"/>
  <c r="E130" i="11"/>
  <c r="D137" i="11"/>
  <c r="E137" i="11"/>
  <c r="D144" i="11"/>
  <c r="E144" i="11"/>
  <c r="D151" i="11"/>
  <c r="E151" i="11"/>
  <c r="D158" i="11"/>
  <c r="E158" i="11"/>
  <c r="D165" i="11"/>
  <c r="E165" i="11"/>
  <c r="W243" i="13"/>
  <c r="V243" i="13"/>
  <c r="U243" i="13"/>
  <c r="Y243" i="13" s="1"/>
  <c r="T243" i="13"/>
  <c r="W236" i="13"/>
  <c r="V236" i="13"/>
  <c r="U236" i="13"/>
  <c r="Y236" i="13" s="1"/>
  <c r="T236" i="13"/>
  <c r="W229" i="13"/>
  <c r="V229" i="13"/>
  <c r="U229" i="13"/>
  <c r="Y229" i="13" s="1"/>
  <c r="T229" i="13"/>
  <c r="W222" i="13"/>
  <c r="V222" i="13"/>
  <c r="U222" i="13"/>
  <c r="T222" i="13"/>
  <c r="W215" i="13"/>
  <c r="V215" i="13"/>
  <c r="U215" i="13"/>
  <c r="Y215" i="13" s="1"/>
  <c r="T215" i="13"/>
  <c r="W208" i="13"/>
  <c r="V208" i="13"/>
  <c r="U208" i="13"/>
  <c r="Y208" i="13" s="1"/>
  <c r="T208" i="13"/>
  <c r="W201" i="13"/>
  <c r="V201" i="13"/>
  <c r="U201" i="13"/>
  <c r="Y201" i="13" s="1"/>
  <c r="T201" i="13"/>
  <c r="W194" i="13"/>
  <c r="V194" i="13"/>
  <c r="U194" i="13"/>
  <c r="Y194" i="13" s="1"/>
  <c r="T194" i="13"/>
  <c r="W187" i="13"/>
  <c r="V187" i="13"/>
  <c r="U187" i="13"/>
  <c r="Y187" i="13" s="1"/>
  <c r="T187" i="13"/>
  <c r="W180" i="13"/>
  <c r="V180" i="13"/>
  <c r="U180" i="13"/>
  <c r="Y180" i="13" s="1"/>
  <c r="T180" i="13"/>
  <c r="W173" i="13"/>
  <c r="V173" i="13"/>
  <c r="U173" i="13"/>
  <c r="Y173" i="13" s="1"/>
  <c r="T173" i="13"/>
  <c r="W166" i="13"/>
  <c r="V166" i="13"/>
  <c r="U166" i="13"/>
  <c r="Y166" i="13" s="1"/>
  <c r="T166" i="13"/>
  <c r="W159" i="13"/>
  <c r="V159" i="13"/>
  <c r="U159" i="13"/>
  <c r="Y159" i="13" s="1"/>
  <c r="T159" i="13"/>
  <c r="W152" i="13"/>
  <c r="V152" i="13"/>
  <c r="U152" i="13"/>
  <c r="Y152" i="13" s="1"/>
  <c r="T152" i="13"/>
  <c r="W145" i="13"/>
  <c r="V145" i="13"/>
  <c r="U145" i="13"/>
  <c r="Y145" i="13" s="1"/>
  <c r="T145" i="13"/>
  <c r="W138" i="13"/>
  <c r="V138" i="13"/>
  <c r="U138" i="13"/>
  <c r="Y138" i="13" s="1"/>
  <c r="T138" i="13"/>
  <c r="W131" i="13"/>
  <c r="V131" i="13"/>
  <c r="U131" i="13"/>
  <c r="Y131" i="13" s="1"/>
  <c r="T131" i="13"/>
  <c r="W124" i="13"/>
  <c r="V124" i="13"/>
  <c r="U124" i="13"/>
  <c r="Y124" i="13" s="1"/>
  <c r="T124" i="13"/>
  <c r="W117" i="13"/>
  <c r="V117" i="13"/>
  <c r="U117" i="13"/>
  <c r="Y117" i="13" s="1"/>
  <c r="T117" i="13"/>
  <c r="W110" i="13"/>
  <c r="V110" i="13"/>
  <c r="U110" i="13"/>
  <c r="T110" i="13"/>
  <c r="W103" i="13"/>
  <c r="V103" i="13"/>
  <c r="U103" i="13"/>
  <c r="Y103" i="13" s="1"/>
  <c r="T103" i="13"/>
  <c r="W96" i="13"/>
  <c r="V96" i="13"/>
  <c r="U96" i="13"/>
  <c r="Y96" i="13" s="1"/>
  <c r="T96" i="13"/>
  <c r="W89" i="13"/>
  <c r="V89" i="13"/>
  <c r="U89" i="13"/>
  <c r="Y89" i="13" s="1"/>
  <c r="T89" i="13"/>
  <c r="W82" i="13"/>
  <c r="V82" i="13"/>
  <c r="U82" i="13"/>
  <c r="Y82" i="13" s="1"/>
  <c r="T82" i="13"/>
  <c r="W75" i="13"/>
  <c r="V75" i="13"/>
  <c r="U75" i="13"/>
  <c r="Y75" i="13" s="1"/>
  <c r="T75" i="13"/>
  <c r="W68" i="13"/>
  <c r="V68" i="13"/>
  <c r="U68" i="13"/>
  <c r="Y68" i="13" s="1"/>
  <c r="T68" i="13"/>
  <c r="W61" i="13"/>
  <c r="V61" i="13"/>
  <c r="U61" i="13"/>
  <c r="Y61" i="13" s="1"/>
  <c r="T61" i="13"/>
  <c r="W54" i="13"/>
  <c r="V54" i="13"/>
  <c r="U54" i="13"/>
  <c r="T54" i="13"/>
  <c r="W47" i="13"/>
  <c r="V47" i="13"/>
  <c r="U47" i="13"/>
  <c r="Y47" i="13" s="1"/>
  <c r="T47" i="13"/>
  <c r="W40" i="13"/>
  <c r="V40" i="13"/>
  <c r="U40" i="13"/>
  <c r="T40" i="13"/>
  <c r="W33" i="13"/>
  <c r="V33" i="13"/>
  <c r="U33" i="13"/>
  <c r="Y33" i="13" s="1"/>
  <c r="T33" i="13"/>
  <c r="W26" i="13"/>
  <c r="V26" i="13"/>
  <c r="U26" i="13"/>
  <c r="T26" i="13"/>
  <c r="W19" i="13"/>
  <c r="V19" i="13"/>
  <c r="U19" i="13"/>
  <c r="Y19" i="13" s="1"/>
  <c r="T19" i="13"/>
  <c r="W12" i="13"/>
  <c r="V12" i="13"/>
  <c r="U12" i="13"/>
  <c r="T12" i="13"/>
  <c r="W5" i="13"/>
  <c r="V5" i="13"/>
  <c r="U5" i="13"/>
  <c r="Y5" i="13" s="1"/>
  <c r="T5" i="13"/>
  <c r="N243" i="13"/>
  <c r="M243" i="13"/>
  <c r="L243" i="13"/>
  <c r="P243" i="13" s="1"/>
  <c r="K243" i="13"/>
  <c r="N236" i="13"/>
  <c r="M236" i="13"/>
  <c r="L236" i="13"/>
  <c r="P236" i="13" s="1"/>
  <c r="K236" i="13"/>
  <c r="N229" i="13"/>
  <c r="M229" i="13"/>
  <c r="L229" i="13"/>
  <c r="P229" i="13" s="1"/>
  <c r="K229" i="13"/>
  <c r="N222" i="13"/>
  <c r="M222" i="13"/>
  <c r="L222" i="13"/>
  <c r="P222" i="13" s="1"/>
  <c r="K222" i="13"/>
  <c r="N215" i="13"/>
  <c r="M215" i="13"/>
  <c r="L215" i="13"/>
  <c r="P215" i="13" s="1"/>
  <c r="K215" i="13"/>
  <c r="N208" i="13"/>
  <c r="M208" i="13"/>
  <c r="L208" i="13"/>
  <c r="P208" i="13" s="1"/>
  <c r="K208" i="13"/>
  <c r="N201" i="13"/>
  <c r="M201" i="13"/>
  <c r="L201" i="13"/>
  <c r="K201" i="13"/>
  <c r="N194" i="13"/>
  <c r="M194" i="13"/>
  <c r="L194" i="13"/>
  <c r="P194" i="13" s="1"/>
  <c r="K194" i="13"/>
  <c r="N187" i="13"/>
  <c r="M187" i="13"/>
  <c r="L187" i="13"/>
  <c r="P187" i="13" s="1"/>
  <c r="K187" i="13"/>
  <c r="N180" i="13"/>
  <c r="M180" i="13"/>
  <c r="L180" i="13"/>
  <c r="P180" i="13" s="1"/>
  <c r="K180" i="13"/>
  <c r="N173" i="13"/>
  <c r="M173" i="13"/>
  <c r="L173" i="13"/>
  <c r="P173" i="13" s="1"/>
  <c r="K173" i="13"/>
  <c r="N166" i="13"/>
  <c r="M166" i="13"/>
  <c r="L166" i="13"/>
  <c r="P166" i="13" s="1"/>
  <c r="K166" i="13"/>
  <c r="N159" i="13"/>
  <c r="M159" i="13"/>
  <c r="L159" i="13"/>
  <c r="P159" i="13" s="1"/>
  <c r="K159" i="13"/>
  <c r="N152" i="13"/>
  <c r="M152" i="13"/>
  <c r="L152" i="13"/>
  <c r="P152" i="13" s="1"/>
  <c r="K152" i="13"/>
  <c r="N145" i="13"/>
  <c r="M145" i="13"/>
  <c r="L145" i="13"/>
  <c r="P145" i="13" s="1"/>
  <c r="K145" i="13"/>
  <c r="N138" i="13"/>
  <c r="M138" i="13"/>
  <c r="L138" i="13"/>
  <c r="P138" i="13" s="1"/>
  <c r="K138" i="13"/>
  <c r="N131" i="13"/>
  <c r="M131" i="13"/>
  <c r="L131" i="13"/>
  <c r="P131" i="13" s="1"/>
  <c r="K131" i="13"/>
  <c r="N124" i="13"/>
  <c r="M124" i="13"/>
  <c r="L124" i="13"/>
  <c r="P124" i="13" s="1"/>
  <c r="K124" i="13"/>
  <c r="N117" i="13"/>
  <c r="M117" i="13"/>
  <c r="L117" i="13"/>
  <c r="K117" i="13"/>
  <c r="N110" i="13"/>
  <c r="M110" i="13"/>
  <c r="L110" i="13"/>
  <c r="P110" i="13" s="1"/>
  <c r="K110" i="13"/>
  <c r="N103" i="13"/>
  <c r="M103" i="13"/>
  <c r="L103" i="13"/>
  <c r="P103" i="13" s="1"/>
  <c r="K103" i="13"/>
  <c r="N96" i="13"/>
  <c r="M96" i="13"/>
  <c r="L96" i="13"/>
  <c r="P96" i="13" s="1"/>
  <c r="K96" i="13"/>
  <c r="N89" i="13"/>
  <c r="M89" i="13"/>
  <c r="L89" i="13"/>
  <c r="P89" i="13" s="1"/>
  <c r="K89" i="13"/>
  <c r="N82" i="13"/>
  <c r="M82" i="13"/>
  <c r="L82" i="13"/>
  <c r="P82" i="13" s="1"/>
  <c r="K82" i="13"/>
  <c r="N75" i="13"/>
  <c r="M75" i="13"/>
  <c r="L75" i="13"/>
  <c r="K75" i="13"/>
  <c r="N68" i="13"/>
  <c r="M68" i="13"/>
  <c r="L68" i="13"/>
  <c r="P68" i="13" s="1"/>
  <c r="K68" i="13"/>
  <c r="N61" i="13"/>
  <c r="M61" i="13"/>
  <c r="L61" i="13"/>
  <c r="K61" i="13"/>
  <c r="N54" i="13"/>
  <c r="M54" i="13"/>
  <c r="L54" i="13"/>
  <c r="P54" i="13" s="1"/>
  <c r="K54" i="13"/>
  <c r="N47" i="13"/>
  <c r="M47" i="13"/>
  <c r="L47" i="13"/>
  <c r="K47" i="13"/>
  <c r="N40" i="13"/>
  <c r="M40" i="13"/>
  <c r="L40" i="13"/>
  <c r="P40" i="13" s="1"/>
  <c r="K40" i="13"/>
  <c r="N33" i="13"/>
  <c r="M33" i="13"/>
  <c r="L33" i="13"/>
  <c r="K33" i="13"/>
  <c r="N26" i="13"/>
  <c r="M26" i="13"/>
  <c r="L26" i="13"/>
  <c r="P26" i="13" s="1"/>
  <c r="K26" i="13"/>
  <c r="N19" i="13"/>
  <c r="M19" i="13"/>
  <c r="L19" i="13"/>
  <c r="K19" i="13"/>
  <c r="N12" i="13"/>
  <c r="M12" i="13"/>
  <c r="L12" i="13"/>
  <c r="P12" i="13" s="1"/>
  <c r="K12" i="13"/>
  <c r="N5" i="13"/>
  <c r="M5" i="13"/>
  <c r="L5" i="13"/>
  <c r="K5" i="13"/>
  <c r="G242" i="13"/>
  <c r="F242" i="13"/>
  <c r="G235" i="13"/>
  <c r="F235" i="13"/>
  <c r="G228" i="13"/>
  <c r="F228" i="13"/>
  <c r="G221" i="13"/>
  <c r="F221" i="13"/>
  <c r="G214" i="13"/>
  <c r="F214" i="13"/>
  <c r="G207" i="13"/>
  <c r="F207" i="13"/>
  <c r="G200" i="13"/>
  <c r="F200" i="13"/>
  <c r="G193" i="13"/>
  <c r="F193" i="13"/>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M176" i="15"/>
  <c r="AP176" i="15" s="1"/>
  <c r="AT176" i="15" s="1"/>
  <c r="T176" i="15"/>
  <c r="D176" i="15"/>
  <c r="C176" i="15"/>
  <c r="B176" i="15"/>
  <c r="A176" i="15"/>
  <c r="AM169" i="15"/>
  <c r="AQ169" i="15" s="1"/>
  <c r="AU169" i="15" s="1"/>
  <c r="T169" i="15"/>
  <c r="D169" i="15"/>
  <c r="C169" i="15"/>
  <c r="B169" i="15"/>
  <c r="A169" i="15"/>
  <c r="AQ162" i="15"/>
  <c r="AU162" i="15" s="1"/>
  <c r="AP162" i="15"/>
  <c r="AT162" i="15" s="1"/>
  <c r="AO162" i="15"/>
  <c r="AS162" i="15" s="1"/>
  <c r="AN162" i="15"/>
  <c r="AR162" i="15" s="1"/>
  <c r="Y162" i="15"/>
  <c r="T162" i="15"/>
  <c r="D162" i="15"/>
  <c r="C162" i="15"/>
  <c r="B162" i="15"/>
  <c r="A162" i="15"/>
  <c r="AM155" i="15"/>
  <c r="AP155" i="15" s="1"/>
  <c r="AT155" i="15" s="1"/>
  <c r="Z155" i="15"/>
  <c r="Y155" i="15"/>
  <c r="T155" i="15"/>
  <c r="D155" i="15"/>
  <c r="C155" i="15"/>
  <c r="B155" i="15"/>
  <c r="A155" i="15"/>
  <c r="AQ120" i="15"/>
  <c r="AU120" i="15" s="1"/>
  <c r="AP120" i="15"/>
  <c r="AT120" i="15" s="1"/>
  <c r="AO120" i="15"/>
  <c r="AS120" i="15" s="1"/>
  <c r="AN120" i="15"/>
  <c r="AR120" i="15" s="1"/>
  <c r="T120" i="15"/>
  <c r="D120" i="15"/>
  <c r="C120" i="15"/>
  <c r="B120" i="15"/>
  <c r="A120" i="15"/>
  <c r="AQ113" i="15"/>
  <c r="AU113" i="15" s="1"/>
  <c r="AP113" i="15"/>
  <c r="AT113" i="15" s="1"/>
  <c r="AO113" i="15"/>
  <c r="AS113" i="15" s="1"/>
  <c r="AN113" i="15"/>
  <c r="AR113" i="15" s="1"/>
  <c r="T113" i="15"/>
  <c r="D113" i="15"/>
  <c r="C113" i="15"/>
  <c r="B113" i="15"/>
  <c r="A113" i="15"/>
  <c r="AM106" i="15"/>
  <c r="AQ106" i="15" s="1"/>
  <c r="AU106" i="15" s="1"/>
  <c r="Z106" i="15"/>
  <c r="T106" i="15"/>
  <c r="D106" i="15"/>
  <c r="C106" i="15"/>
  <c r="B106" i="15"/>
  <c r="A106" i="15"/>
  <c r="AM99" i="15"/>
  <c r="AP99" i="15" s="1"/>
  <c r="AT99" i="15" s="1"/>
  <c r="T99" i="15"/>
  <c r="D99" i="15"/>
  <c r="C99" i="15"/>
  <c r="B99" i="15"/>
  <c r="A99" i="15"/>
  <c r="AM92" i="15"/>
  <c r="AQ92" i="15" s="1"/>
  <c r="AU92" i="15" s="1"/>
  <c r="Z92" i="15"/>
  <c r="Y92" i="15"/>
  <c r="T92" i="15"/>
  <c r="D92" i="15"/>
  <c r="C92" i="15"/>
  <c r="B92" i="15"/>
  <c r="A92" i="15"/>
  <c r="AM71" i="15"/>
  <c r="AO71" i="15" s="1"/>
  <c r="AS71" i="15" s="1"/>
  <c r="T71" i="15"/>
  <c r="D71" i="15"/>
  <c r="C71" i="15"/>
  <c r="B71" i="15"/>
  <c r="A71" i="15"/>
  <c r="AM29" i="15"/>
  <c r="AQ29" i="15" s="1"/>
  <c r="AU29" i="15" s="1"/>
  <c r="Y29" i="15"/>
  <c r="T29" i="15"/>
  <c r="D29" i="15"/>
  <c r="C29" i="15"/>
  <c r="B29" i="15"/>
  <c r="A29" i="15"/>
  <c r="AM22" i="15"/>
  <c r="AN22" i="15" s="1"/>
  <c r="AR22" i="15" s="1"/>
  <c r="T22" i="15"/>
  <c r="D22" i="15"/>
  <c r="C22" i="15"/>
  <c r="B22" i="15"/>
  <c r="A22" i="15"/>
  <c r="AQ15" i="15"/>
  <c r="AU15" i="15" s="1"/>
  <c r="AP15" i="15"/>
  <c r="AT15" i="15" s="1"/>
  <c r="AO15" i="15"/>
  <c r="AS15" i="15" s="1"/>
  <c r="AN15" i="15"/>
  <c r="AR15" i="15" s="1"/>
  <c r="Y15" i="15"/>
  <c r="T15" i="15"/>
  <c r="D15" i="15"/>
  <c r="C15" i="15"/>
  <c r="B15" i="15"/>
  <c r="A15" i="15"/>
  <c r="AV8" i="15"/>
  <c r="AM8" i="15"/>
  <c r="AP8" i="15" s="1"/>
  <c r="AT8" i="15" s="1"/>
  <c r="AE8" i="15"/>
  <c r="AI8" i="15" s="1"/>
  <c r="AB8" i="15"/>
  <c r="Z8" i="15"/>
  <c r="Y8" i="15"/>
  <c r="T8" i="15"/>
  <c r="D8" i="15"/>
  <c r="C8" i="15"/>
  <c r="B8" i="15"/>
  <c r="A8" i="15"/>
  <c r="AQ1" i="15"/>
  <c r="AU1" i="15" s="1"/>
  <c r="AP1" i="15"/>
  <c r="AT1" i="15" s="1"/>
  <c r="AO1" i="15"/>
  <c r="AS1" i="15" s="1"/>
  <c r="AN1" i="15"/>
  <c r="AR1" i="15" s="1"/>
  <c r="Y1" i="15"/>
  <c r="T1" i="15"/>
  <c r="D1" i="15"/>
  <c r="C1" i="15"/>
  <c r="B1" i="15"/>
  <c r="A1" i="15"/>
  <c r="W243" i="11"/>
  <c r="W244" i="11" s="1"/>
  <c r="W245" i="11" s="1"/>
  <c r="W236" i="11"/>
  <c r="W237" i="11" s="1"/>
  <c r="S237" i="13" s="1"/>
  <c r="W229" i="11"/>
  <c r="W230" i="11" s="1"/>
  <c r="W231" i="11" s="1"/>
  <c r="W222" i="11"/>
  <c r="W223" i="11" s="1"/>
  <c r="W224" i="11" s="1"/>
  <c r="W215" i="11"/>
  <c r="W216" i="11" s="1"/>
  <c r="W217" i="11" s="1"/>
  <c r="W208" i="11"/>
  <c r="W209" i="11" s="1"/>
  <c r="W210" i="11" s="1"/>
  <c r="W201" i="11"/>
  <c r="W202" i="11" s="1"/>
  <c r="S202" i="13" s="1"/>
  <c r="W194" i="11"/>
  <c r="W195" i="11" s="1"/>
  <c r="W196" i="11" s="1"/>
  <c r="W187" i="11"/>
  <c r="W188" i="11" s="1"/>
  <c r="S188" i="13" s="1"/>
  <c r="W180" i="11"/>
  <c r="W181" i="11" s="1"/>
  <c r="W182" i="11" s="1"/>
  <c r="W183" i="11" s="1"/>
  <c r="W173" i="11"/>
  <c r="W174" i="11" s="1"/>
  <c r="W175" i="11" s="1"/>
  <c r="W166" i="11"/>
  <c r="W167" i="11" s="1"/>
  <c r="W168" i="11" s="1"/>
  <c r="W159" i="11"/>
  <c r="W160" i="11" s="1"/>
  <c r="W161"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44" i="13"/>
  <c r="S116" i="13"/>
  <c r="S109" i="13"/>
  <c r="S102" i="13"/>
  <c r="S32" i="13"/>
  <c r="S25" i="13"/>
  <c r="S11" i="13"/>
  <c r="H18" i="13"/>
  <c r="B10" i="13"/>
  <c r="B9" i="13"/>
  <c r="B8" i="13"/>
  <c r="B7" i="13"/>
  <c r="B6" i="13"/>
  <c r="B5" i="13"/>
  <c r="C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R815" i="16"/>
  <c r="AQ815" i="16"/>
  <c r="AP815" i="16"/>
  <c r="AT815" i="16" s="1"/>
  <c r="AO815" i="16"/>
  <c r="AS815" i="16" s="1"/>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R806" i="16"/>
  <c r="AQ806" i="16"/>
  <c r="AP806" i="16"/>
  <c r="AO806" i="16"/>
  <c r="AS806" i="16" s="1"/>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R801" i="16"/>
  <c r="AQ801" i="16"/>
  <c r="AP801" i="16"/>
  <c r="AO801" i="16"/>
  <c r="AS801" i="16" s="1"/>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R790" i="16"/>
  <c r="AV790" i="16" s="1"/>
  <c r="AQ790" i="16"/>
  <c r="AU790" i="16" s="1"/>
  <c r="AP790" i="16"/>
  <c r="AO790" i="16"/>
  <c r="AS790" i="16" s="1"/>
  <c r="U790" i="16"/>
  <c r="D790" i="16"/>
  <c r="C790" i="16"/>
  <c r="B790" i="16"/>
  <c r="A790" i="16"/>
  <c r="AU789" i="16"/>
  <c r="AT789" i="16"/>
  <c r="AS789" i="16"/>
  <c r="AR789" i="16"/>
  <c r="AV789" i="16" s="1"/>
  <c r="AQ789" i="16"/>
  <c r="AP789" i="16"/>
  <c r="AO789" i="16"/>
  <c r="U789" i="16"/>
  <c r="D789" i="16"/>
  <c r="C789" i="16"/>
  <c r="B789" i="16"/>
  <c r="A789" i="16"/>
  <c r="AV788" i="16"/>
  <c r="AU788" i="16"/>
  <c r="AR788" i="16"/>
  <c r="AQ788" i="16"/>
  <c r="AP788" i="16"/>
  <c r="AT788" i="16" s="1"/>
  <c r="AO788" i="16"/>
  <c r="AS788" i="16" s="1"/>
  <c r="AA788" i="16"/>
  <c r="U788" i="16"/>
  <c r="D788" i="16"/>
  <c r="C788" i="16"/>
  <c r="B788" i="16"/>
  <c r="A788" i="16"/>
  <c r="AV787" i="16"/>
  <c r="AU787" i="16"/>
  <c r="AR787" i="16"/>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U784" i="16"/>
  <c r="AT784" i="16"/>
  <c r="AS784" i="16"/>
  <c r="AR784" i="16"/>
  <c r="AV784" i="16" s="1"/>
  <c r="AQ784" i="16"/>
  <c r="AP784" i="16"/>
  <c r="AO784" i="16"/>
  <c r="U784" i="16"/>
  <c r="D784" i="16"/>
  <c r="C784" i="16"/>
  <c r="B784" i="16"/>
  <c r="A784" i="16"/>
  <c r="AV783" i="16"/>
  <c r="AT783" i="16"/>
  <c r="AR783" i="16"/>
  <c r="AQ783" i="16"/>
  <c r="AU783" i="16" s="1"/>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S780" i="16"/>
  <c r="AR780" i="16"/>
  <c r="AV780" i="16" s="1"/>
  <c r="AQ780" i="16"/>
  <c r="AP780" i="16"/>
  <c r="AT780" i="16" s="1"/>
  <c r="AO780" i="16"/>
  <c r="U780" i="16"/>
  <c r="D780" i="16"/>
  <c r="C780" i="16"/>
  <c r="B780" i="16"/>
  <c r="A780" i="16"/>
  <c r="AU779" i="16"/>
  <c r="AT779" i="16"/>
  <c r="AS779" i="16"/>
  <c r="AR779" i="16"/>
  <c r="AV779" i="16" s="1"/>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U772" i="16"/>
  <c r="AT772" i="16"/>
  <c r="AR772" i="16"/>
  <c r="AV772" i="16" s="1"/>
  <c r="AQ772" i="16"/>
  <c r="AP772" i="16"/>
  <c r="AO772" i="16"/>
  <c r="AS772" i="16" s="1"/>
  <c r="U772" i="16"/>
  <c r="D772" i="16"/>
  <c r="C772" i="16"/>
  <c r="B772" i="16"/>
  <c r="A772" i="16"/>
  <c r="AU771" i="16"/>
  <c r="AR771" i="16"/>
  <c r="AV771" i="16" s="1"/>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R768" i="16"/>
  <c r="AQ768" i="16"/>
  <c r="AP768" i="16"/>
  <c r="AT768" i="16" s="1"/>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R766" i="16"/>
  <c r="AV766" i="16" s="1"/>
  <c r="AQ766" i="16"/>
  <c r="AP766" i="16"/>
  <c r="AT766" i="16" s="1"/>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R764" i="16"/>
  <c r="AV764" i="16" s="1"/>
  <c r="AQ764" i="16"/>
  <c r="AP764" i="16"/>
  <c r="AO764" i="16"/>
  <c r="AS764" i="16" s="1"/>
  <c r="U764" i="16"/>
  <c r="D764" i="16"/>
  <c r="C764" i="16"/>
  <c r="B764" i="16"/>
  <c r="A764" i="16"/>
  <c r="AT763" i="16"/>
  <c r="AS763" i="16"/>
  <c r="AR763" i="16"/>
  <c r="AV763" i="16" s="1"/>
  <c r="AQ763" i="16"/>
  <c r="AU763" i="16" s="1"/>
  <c r="AP763" i="16"/>
  <c r="AO763" i="16"/>
  <c r="AA763" i="16"/>
  <c r="Z763" i="16"/>
  <c r="U763" i="16"/>
  <c r="D763" i="16"/>
  <c r="C763" i="16"/>
  <c r="B763" i="16"/>
  <c r="A763" i="16"/>
  <c r="AR762" i="16"/>
  <c r="AV762" i="16" s="1"/>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T760" i="16"/>
  <c r="AR760" i="16"/>
  <c r="AV760" i="16" s="1"/>
  <c r="AQ760" i="16"/>
  <c r="AU760" i="16" s="1"/>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R757" i="16"/>
  <c r="AV757" i="16" s="1"/>
  <c r="AQ757" i="16"/>
  <c r="AP757" i="16"/>
  <c r="AT757" i="16" s="1"/>
  <c r="AO757" i="16"/>
  <c r="AS757" i="16" s="1"/>
  <c r="AA757" i="16"/>
  <c r="Z757" i="16"/>
  <c r="U757" i="16"/>
  <c r="D757" i="16"/>
  <c r="C757" i="16"/>
  <c r="B757" i="16"/>
  <c r="A757" i="16"/>
  <c r="AS756" i="16"/>
  <c r="AR756" i="16"/>
  <c r="AV756" i="16" s="1"/>
  <c r="AQ756" i="16"/>
  <c r="AU756" i="16" s="1"/>
  <c r="AP756" i="16"/>
  <c r="AT756" i="16" s="1"/>
  <c r="AO756" i="16"/>
  <c r="U756" i="16"/>
  <c r="D756" i="16"/>
  <c r="C756" i="16"/>
  <c r="B756" i="16"/>
  <c r="A756" i="16"/>
  <c r="AU755" i="16"/>
  <c r="AT755" i="16"/>
  <c r="AR755" i="16"/>
  <c r="AV755" i="16" s="1"/>
  <c r="AQ755" i="16"/>
  <c r="AP755" i="16"/>
  <c r="AO755" i="16"/>
  <c r="AS755" i="16" s="1"/>
  <c r="U755" i="16"/>
  <c r="D755" i="16"/>
  <c r="C755" i="16"/>
  <c r="B755" i="16"/>
  <c r="A755" i="16"/>
  <c r="AT754" i="16"/>
  <c r="AS754" i="16"/>
  <c r="AR754" i="16"/>
  <c r="AV754" i="16" s="1"/>
  <c r="AQ754" i="16"/>
  <c r="AU754" i="16" s="1"/>
  <c r="AP754" i="16"/>
  <c r="AO754" i="16"/>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R748" i="16"/>
  <c r="AV748" i="16" s="1"/>
  <c r="AQ748" i="16"/>
  <c r="AU748" i="16" s="1"/>
  <c r="AP748" i="16"/>
  <c r="AT748" i="16" s="1"/>
  <c r="AO748" i="16"/>
  <c r="AS748" i="16" s="1"/>
  <c r="U748" i="16"/>
  <c r="D748" i="16"/>
  <c r="C748" i="16"/>
  <c r="B748" i="16"/>
  <c r="A748" i="16"/>
  <c r="AV747" i="16"/>
  <c r="AR747" i="16"/>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S739" i="16"/>
  <c r="AR739" i="16"/>
  <c r="AV739" i="16" s="1"/>
  <c r="AQ739" i="16"/>
  <c r="AU739" i="16" s="1"/>
  <c r="AP739" i="16"/>
  <c r="AT739" i="16" s="1"/>
  <c r="AO739" i="16"/>
  <c r="Z739" i="16"/>
  <c r="U739" i="16"/>
  <c r="D739" i="16"/>
  <c r="C739" i="16"/>
  <c r="B739" i="16"/>
  <c r="A739" i="16"/>
  <c r="AR738" i="16"/>
  <c r="AV738" i="16" s="1"/>
  <c r="AQ738" i="16"/>
  <c r="AU738" i="16" s="1"/>
  <c r="AP738" i="16"/>
  <c r="AT738" i="16" s="1"/>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R732" i="16"/>
  <c r="AV732" i="16" s="1"/>
  <c r="AQ732" i="16"/>
  <c r="AU732" i="16" s="1"/>
  <c r="AP732" i="16"/>
  <c r="AT732" i="16" s="1"/>
  <c r="AO732" i="16"/>
  <c r="AS732" i="16" s="1"/>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T725" i="16"/>
  <c r="AR725" i="16"/>
  <c r="AV725" i="16" s="1"/>
  <c r="AQ725" i="16"/>
  <c r="AU725" i="16" s="1"/>
  <c r="AP725" i="16"/>
  <c r="AO725" i="16"/>
  <c r="AS725" i="16" s="1"/>
  <c r="AA725" i="16"/>
  <c r="Z725" i="16"/>
  <c r="U725" i="16"/>
  <c r="D725" i="16"/>
  <c r="C725" i="16"/>
  <c r="B725" i="16"/>
  <c r="A725" i="16"/>
  <c r="AR724" i="16"/>
  <c r="AQ724" i="16"/>
  <c r="AP724" i="16"/>
  <c r="AO724" i="16"/>
  <c r="D724" i="16"/>
  <c r="C724" i="16"/>
  <c r="B724" i="16"/>
  <c r="A724" i="16"/>
  <c r="AV723" i="16"/>
  <c r="AU723" i="16"/>
  <c r="AS723" i="16"/>
  <c r="AR723" i="16"/>
  <c r="AQ723" i="16"/>
  <c r="AP723" i="16"/>
  <c r="AT723" i="16" s="1"/>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U715" i="16"/>
  <c r="AT715" i="16"/>
  <c r="AR715" i="16"/>
  <c r="AV715" i="16" s="1"/>
  <c r="AQ715" i="16"/>
  <c r="AP715" i="16"/>
  <c r="AO715" i="16"/>
  <c r="AS715" i="16" s="1"/>
  <c r="AC715" i="16"/>
  <c r="AB715" i="16"/>
  <c r="AA715" i="16"/>
  <c r="Z715" i="16"/>
  <c r="U715" i="16"/>
  <c r="D715" i="16"/>
  <c r="C715" i="16"/>
  <c r="B715" i="16"/>
  <c r="A715" i="16"/>
  <c r="AS714" i="16"/>
  <c r="AR714" i="16"/>
  <c r="AV714" i="16" s="1"/>
  <c r="AQ714" i="16"/>
  <c r="AU714" i="16" s="1"/>
  <c r="AP714" i="16"/>
  <c r="AT714" i="16" s="1"/>
  <c r="AO714" i="16"/>
  <c r="Z714" i="16"/>
  <c r="U714" i="16"/>
  <c r="D714" i="16"/>
  <c r="C714" i="16"/>
  <c r="B714" i="16"/>
  <c r="A714" i="16"/>
  <c r="AA713" i="16"/>
  <c r="Z713" i="16"/>
  <c r="U713" i="16"/>
  <c r="D713" i="16"/>
  <c r="C713" i="16"/>
  <c r="B713" i="16"/>
  <c r="A713" i="16"/>
  <c r="AV712" i="16"/>
  <c r="AU712" i="16"/>
  <c r="AS712" i="16"/>
  <c r="AR712" i="16"/>
  <c r="AQ712" i="16"/>
  <c r="AP712" i="16"/>
  <c r="AT712" i="16" s="1"/>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U709" i="16"/>
  <c r="AR709" i="16"/>
  <c r="AV709" i="16" s="1"/>
  <c r="AQ709" i="16"/>
  <c r="AP709" i="16"/>
  <c r="AT709" i="16" s="1"/>
  <c r="AO709" i="16"/>
  <c r="AS709" i="16" s="1"/>
  <c r="AA709" i="16"/>
  <c r="Z709" i="16"/>
  <c r="U709" i="16"/>
  <c r="D709" i="16"/>
  <c r="C709" i="16"/>
  <c r="B709" i="16"/>
  <c r="A709" i="16"/>
  <c r="AR708" i="16"/>
  <c r="AQ708" i="16"/>
  <c r="AP708" i="16"/>
  <c r="AO708" i="16"/>
  <c r="AA708" i="16"/>
  <c r="D708" i="16"/>
  <c r="C708" i="16"/>
  <c r="B708" i="16"/>
  <c r="A708" i="16"/>
  <c r="AT707" i="16"/>
  <c r="AR707" i="16"/>
  <c r="AV707" i="16" s="1"/>
  <c r="AQ707" i="16"/>
  <c r="AU707" i="16" s="1"/>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R702" i="16"/>
  <c r="AV702" i="16" s="1"/>
  <c r="AQ702" i="16"/>
  <c r="AU702" i="16" s="1"/>
  <c r="AP702" i="16"/>
  <c r="AO702" i="16"/>
  <c r="AS702" i="16" s="1"/>
  <c r="U702" i="16"/>
  <c r="D702" i="16"/>
  <c r="C702" i="16"/>
  <c r="B702" i="16"/>
  <c r="A702" i="16"/>
  <c r="AS701" i="16"/>
  <c r="AR701" i="16"/>
  <c r="AV701" i="16" s="1"/>
  <c r="AQ701" i="16"/>
  <c r="AU701" i="16" s="1"/>
  <c r="AP701" i="16"/>
  <c r="AT701" i="16" s="1"/>
  <c r="AO701" i="16"/>
  <c r="U701" i="16"/>
  <c r="D701" i="16"/>
  <c r="C701" i="16"/>
  <c r="B701" i="16"/>
  <c r="A701" i="16"/>
  <c r="AV700" i="16"/>
  <c r="AU700" i="16"/>
  <c r="AS700" i="16"/>
  <c r="AR700" i="16"/>
  <c r="AQ700" i="16"/>
  <c r="AP700" i="16"/>
  <c r="AT700" i="16" s="1"/>
  <c r="AO700" i="16"/>
  <c r="AA700" i="16"/>
  <c r="Z700" i="16"/>
  <c r="U700" i="16"/>
  <c r="D700" i="16"/>
  <c r="C700" i="16"/>
  <c r="B700" i="16"/>
  <c r="A700" i="16"/>
  <c r="AR699" i="16"/>
  <c r="AQ699" i="16"/>
  <c r="AP699" i="16"/>
  <c r="AO699" i="16"/>
  <c r="AA699" i="16"/>
  <c r="D699" i="16"/>
  <c r="C699" i="16"/>
  <c r="B699" i="16"/>
  <c r="A699" i="16"/>
  <c r="AV698" i="16"/>
  <c r="AU698" i="16"/>
  <c r="AS698" i="16"/>
  <c r="AR698" i="16"/>
  <c r="AQ698" i="16"/>
  <c r="AP698" i="16"/>
  <c r="AT698" i="16" s="1"/>
  <c r="AO698" i="16"/>
  <c r="U698" i="16"/>
  <c r="D698" i="16"/>
  <c r="C698" i="16"/>
  <c r="B698" i="16"/>
  <c r="A698" i="16"/>
  <c r="AU697" i="16"/>
  <c r="AT697" i="16"/>
  <c r="AR697" i="16"/>
  <c r="AV697" i="16" s="1"/>
  <c r="AQ697" i="16"/>
  <c r="AP697" i="16"/>
  <c r="AO697" i="16"/>
  <c r="AS697" i="16" s="1"/>
  <c r="AA697" i="16"/>
  <c r="U697" i="16"/>
  <c r="D697" i="16"/>
  <c r="C697" i="16"/>
  <c r="B697" i="16"/>
  <c r="A697" i="16"/>
  <c r="AR696" i="16"/>
  <c r="AQ696" i="16"/>
  <c r="AP696" i="16"/>
  <c r="AO696" i="16"/>
  <c r="AA696" i="16"/>
  <c r="D696" i="16"/>
  <c r="C696" i="16"/>
  <c r="B696" i="16"/>
  <c r="A696" i="16"/>
  <c r="AV695" i="16"/>
  <c r="AS695" i="16"/>
  <c r="AR695" i="16"/>
  <c r="AQ695" i="16"/>
  <c r="AU695" i="16" s="1"/>
  <c r="AP695" i="16"/>
  <c r="AT695" i="16" s="1"/>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S689" i="16"/>
  <c r="AR689" i="16"/>
  <c r="AV689" i="16" s="1"/>
  <c r="AQ689" i="16"/>
  <c r="AU689" i="16" s="1"/>
  <c r="AP689" i="16"/>
  <c r="AT689" i="16" s="1"/>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R686" i="16"/>
  <c r="AV686" i="16" s="1"/>
  <c r="AQ686" i="16"/>
  <c r="AU686" i="16" s="1"/>
  <c r="AP686" i="16"/>
  <c r="AO686" i="16"/>
  <c r="AS686" i="16" s="1"/>
  <c r="U686" i="16"/>
  <c r="D686" i="16"/>
  <c r="C686" i="16"/>
  <c r="B686" i="16"/>
  <c r="A686" i="16"/>
  <c r="AS685" i="16"/>
  <c r="AR685" i="16"/>
  <c r="AV685" i="16" s="1"/>
  <c r="AQ685" i="16"/>
  <c r="AU685" i="16" s="1"/>
  <c r="AP685" i="16"/>
  <c r="AT685" i="16" s="1"/>
  <c r="AO685" i="16"/>
  <c r="U685" i="16"/>
  <c r="D685" i="16"/>
  <c r="C685" i="16"/>
  <c r="B685" i="16"/>
  <c r="A685" i="16"/>
  <c r="AV684" i="16"/>
  <c r="AU684" i="16"/>
  <c r="AS684" i="16"/>
  <c r="AR684" i="16"/>
  <c r="AQ684" i="16"/>
  <c r="AP684" i="16"/>
  <c r="AT684" i="16" s="1"/>
  <c r="AO684" i="16"/>
  <c r="Z684" i="16"/>
  <c r="U684" i="16"/>
  <c r="D684" i="16"/>
  <c r="C684" i="16"/>
  <c r="B684" i="16"/>
  <c r="A684" i="16"/>
  <c r="AU683" i="16"/>
  <c r="AR683" i="16"/>
  <c r="AV683" i="16" s="1"/>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U679" i="16"/>
  <c r="AT679" i="16"/>
  <c r="AR679" i="16"/>
  <c r="AV679" i="16" s="1"/>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R676" i="16"/>
  <c r="AV676" i="16" s="1"/>
  <c r="AQ676" i="16"/>
  <c r="AU676" i="16" s="1"/>
  <c r="AP676" i="16"/>
  <c r="AT676" i="16" s="1"/>
  <c r="AO676" i="16"/>
  <c r="AS676" i="16" s="1"/>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T666" i="16"/>
  <c r="AR666" i="16"/>
  <c r="AV666" i="16" s="1"/>
  <c r="AQ666" i="16"/>
  <c r="AU666" i="16" s="1"/>
  <c r="AP666" i="16"/>
  <c r="AO666" i="16"/>
  <c r="AS666" i="16" s="1"/>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S662" i="16"/>
  <c r="AR662" i="16"/>
  <c r="AV662" i="16" s="1"/>
  <c r="AQ662" i="16"/>
  <c r="AP662" i="16"/>
  <c r="AT662" i="16" s="1"/>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U660" i="16"/>
  <c r="AS660" i="16"/>
  <c r="AR660" i="16"/>
  <c r="AV660" i="16" s="1"/>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R648" i="16"/>
  <c r="AV648" i="16" s="1"/>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R639" i="16"/>
  <c r="AV639" i="16" s="1"/>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R621" i="16"/>
  <c r="AV621" i="16" s="1"/>
  <c r="AQ621" i="16"/>
  <c r="AU621" i="16" s="1"/>
  <c r="AP621" i="16"/>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S616" i="16"/>
  <c r="AR616" i="16"/>
  <c r="AV616" i="16" s="1"/>
  <c r="AQ616" i="16"/>
  <c r="AP616" i="16"/>
  <c r="AT616" i="16" s="1"/>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R604" i="16"/>
  <c r="AQ604" i="16"/>
  <c r="AP604" i="16"/>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U599" i="16"/>
  <c r="AT599" i="16"/>
  <c r="AR599" i="16"/>
  <c r="AV599" i="16" s="1"/>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R552" i="16"/>
  <c r="AV552" i="16" s="1"/>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T550" i="16"/>
  <c r="AR550" i="16"/>
  <c r="AV550" i="16" s="1"/>
  <c r="AQ550" i="16"/>
  <c r="AU550" i="16" s="1"/>
  <c r="AP550" i="16"/>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U542" i="16"/>
  <c r="AS542" i="16"/>
  <c r="AR542" i="16"/>
  <c r="AV542" i="16" s="1"/>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T539" i="16"/>
  <c r="AS539" i="16"/>
  <c r="AR539" i="16"/>
  <c r="AV539" i="16" s="1"/>
  <c r="AQ539" i="16"/>
  <c r="AU539" i="16" s="1"/>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S478" i="16"/>
  <c r="AR478" i="16"/>
  <c r="AV478" i="16" s="1"/>
  <c r="AQ478" i="16"/>
  <c r="AU478" i="16" s="1"/>
  <c r="AP478" i="16"/>
  <c r="AT478" i="16" s="1"/>
  <c r="AO478" i="16"/>
  <c r="U478" i="16"/>
  <c r="D478" i="16"/>
  <c r="C478" i="16"/>
  <c r="B478" i="16"/>
  <c r="A478" i="16"/>
  <c r="AV477" i="16"/>
  <c r="AU477" i="16"/>
  <c r="AS477" i="16"/>
  <c r="AR477" i="16"/>
  <c r="AQ477" i="16"/>
  <c r="AP477" i="16"/>
  <c r="AT477" i="16" s="1"/>
  <c r="AO477" i="16"/>
  <c r="U477" i="16"/>
  <c r="D477" i="16"/>
  <c r="C477" i="16"/>
  <c r="B477" i="16"/>
  <c r="A477" i="16"/>
  <c r="AU476" i="16"/>
  <c r="AT476" i="16"/>
  <c r="AR476" i="16"/>
  <c r="AV476" i="16" s="1"/>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R467" i="16"/>
  <c r="AV467" i="16" s="1"/>
  <c r="AQ467" i="16"/>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R340" i="16"/>
  <c r="AQ340" i="16"/>
  <c r="AU340" i="16" s="1"/>
  <c r="AP340" i="16"/>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R329" i="16"/>
  <c r="AV329" i="16" s="1"/>
  <c r="AQ329" i="16"/>
  <c r="AU329" i="16" s="1"/>
  <c r="AP329" i="16"/>
  <c r="AT329" i="16" s="1"/>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S319" i="16"/>
  <c r="AR319" i="16"/>
  <c r="AV319" i="16" s="1"/>
  <c r="AQ319" i="16"/>
  <c r="AU319" i="16" s="1"/>
  <c r="AP319" i="16"/>
  <c r="AT319" i="16" s="1"/>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S298" i="16"/>
  <c r="AR298" i="16"/>
  <c r="AV298" i="16" s="1"/>
  <c r="AQ298" i="16"/>
  <c r="AU298" i="16" s="1"/>
  <c r="AP298" i="16"/>
  <c r="AT298" i="16" s="1"/>
  <c r="AO298" i="16"/>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S293" i="16"/>
  <c r="AR293" i="16"/>
  <c r="AQ293" i="16"/>
  <c r="AU293" i="16" s="1"/>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T127" i="16"/>
  <c r="AR127" i="16"/>
  <c r="AQ127" i="16"/>
  <c r="AU127" i="16" s="1"/>
  <c r="AP127" i="16"/>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R121" i="16"/>
  <c r="AV121" i="16" s="1"/>
  <c r="AQ121" i="16"/>
  <c r="AU121" i="16" s="1"/>
  <c r="AP121" i="16"/>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S98" i="16"/>
  <c r="AR98" i="16"/>
  <c r="AV98" i="16" s="1"/>
  <c r="AQ98" i="16"/>
  <c r="AU98" i="16" s="1"/>
  <c r="AP98" i="16"/>
  <c r="AT98" i="16" s="1"/>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S65" i="16"/>
  <c r="AR65" i="16"/>
  <c r="AV65" i="16" s="1"/>
  <c r="AQ65" i="16"/>
  <c r="AU65" i="16" s="1"/>
  <c r="AP65" i="16"/>
  <c r="AT65" i="16" s="1"/>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S62" i="16"/>
  <c r="AR62" i="16"/>
  <c r="AV62" i="16" s="1"/>
  <c r="AQ62" i="16"/>
  <c r="AU62" i="16" s="1"/>
  <c r="AP62" i="16"/>
  <c r="AT62" i="16" s="1"/>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R53" i="16"/>
  <c r="AV53" i="16" s="1"/>
  <c r="AQ53" i="16"/>
  <c r="AP53" i="16"/>
  <c r="AO53" i="16"/>
  <c r="AS53" i="16" s="1"/>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T47" i="16"/>
  <c r="AS47" i="16"/>
  <c r="AR47" i="16"/>
  <c r="AV47" i="16" s="1"/>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R39" i="16"/>
  <c r="AV39" i="16" s="1"/>
  <c r="AQ39" i="16"/>
  <c r="AP39" i="16"/>
  <c r="AO39" i="16"/>
  <c r="AS39" i="16" s="1"/>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S33" i="16"/>
  <c r="AR33" i="16"/>
  <c r="AV33" i="16" s="1"/>
  <c r="AQ33" i="16"/>
  <c r="AU33" i="16" s="1"/>
  <c r="AP33" i="16"/>
  <c r="AT33" i="16" s="1"/>
  <c r="AO33" i="16"/>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G23" i="16"/>
  <c r="AK23" i="16" s="1"/>
  <c r="AF23" i="16"/>
  <c r="AJ23" i="16" s="1"/>
  <c r="AE23" i="16"/>
  <c r="AI23" i="16" s="1"/>
  <c r="AD23" i="16"/>
  <c r="AH23" i="16" s="1"/>
  <c r="AA23" i="16"/>
  <c r="U23" i="16"/>
  <c r="D23" i="16"/>
  <c r="C23" i="16"/>
  <c r="B23" i="16"/>
  <c r="A23" i="16"/>
  <c r="AN22" i="16"/>
  <c r="AR22" i="16" s="1"/>
  <c r="AV22" i="16" s="1"/>
  <c r="U22" i="16"/>
  <c r="D22" i="16"/>
  <c r="C22" i="16"/>
  <c r="B22" i="16"/>
  <c r="A22" i="16"/>
  <c r="AB21" i="16"/>
  <c r="U21" i="16"/>
  <c r="D21" i="16"/>
  <c r="C21" i="16"/>
  <c r="B21" i="16"/>
  <c r="A21" i="16"/>
  <c r="U20" i="16"/>
  <c r="D20" i="16"/>
  <c r="C20" i="16"/>
  <c r="B20" i="16"/>
  <c r="A20" i="16"/>
  <c r="AA19" i="16"/>
  <c r="Z19" i="16"/>
  <c r="U19" i="16"/>
  <c r="D19" i="16"/>
  <c r="C19" i="16"/>
  <c r="B19" i="16"/>
  <c r="A19" i="16"/>
  <c r="AW18" i="16"/>
  <c r="AV18" i="16"/>
  <c r="AR18" i="16"/>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D15" i="16"/>
  <c r="C15" i="16"/>
  <c r="B15" i="16"/>
  <c r="A15" i="16"/>
  <c r="U14" i="16"/>
  <c r="D14" i="16"/>
  <c r="C14" i="16"/>
  <c r="B14" i="16"/>
  <c r="A14" i="16"/>
  <c r="U13" i="16"/>
  <c r="D13" i="16"/>
  <c r="C13" i="16"/>
  <c r="B13" i="16"/>
  <c r="A13" i="16"/>
  <c r="AN12" i="16"/>
  <c r="AQ12" i="16" s="1"/>
  <c r="AU12" i="16" s="1"/>
  <c r="U12" i="16"/>
  <c r="D12" i="16"/>
  <c r="C12" i="16"/>
  <c r="B12" i="16"/>
  <c r="A12" i="16"/>
  <c r="AA11" i="16"/>
  <c r="U11" i="16"/>
  <c r="D11" i="16"/>
  <c r="C11" i="16"/>
  <c r="B11" i="16"/>
  <c r="A11" i="16"/>
  <c r="AL10" i="16"/>
  <c r="AN108" i="16" s="1"/>
  <c r="K13" i="13" l="1"/>
  <c r="O12" i="13"/>
  <c r="K34" i="13"/>
  <c r="O33" i="13"/>
  <c r="K55" i="13"/>
  <c r="O54" i="13"/>
  <c r="K76" i="13"/>
  <c r="O75" i="13"/>
  <c r="K97" i="13"/>
  <c r="O96" i="13"/>
  <c r="K118" i="13"/>
  <c r="O117" i="13"/>
  <c r="K139" i="13"/>
  <c r="O138" i="13"/>
  <c r="K160" i="13"/>
  <c r="O159" i="13"/>
  <c r="K181" i="13"/>
  <c r="O180" i="13"/>
  <c r="K202" i="13"/>
  <c r="O201" i="13"/>
  <c r="K223" i="13"/>
  <c r="O222" i="13"/>
  <c r="K244" i="13"/>
  <c r="O243" i="13"/>
  <c r="T20" i="13"/>
  <c r="X19" i="13"/>
  <c r="T41" i="13"/>
  <c r="X40" i="13"/>
  <c r="T62" i="13"/>
  <c r="X61" i="13"/>
  <c r="T83" i="13"/>
  <c r="X82" i="13"/>
  <c r="T104" i="13"/>
  <c r="X103" i="13"/>
  <c r="T125" i="13"/>
  <c r="X124" i="13"/>
  <c r="T146" i="13"/>
  <c r="X145" i="13"/>
  <c r="T167" i="13"/>
  <c r="X166" i="13"/>
  <c r="T188" i="13"/>
  <c r="X187" i="13"/>
  <c r="T209" i="13"/>
  <c r="X208" i="13"/>
  <c r="T230" i="13"/>
  <c r="X229" i="13"/>
  <c r="L34" i="13"/>
  <c r="P33" i="13"/>
  <c r="L76" i="13"/>
  <c r="P75" i="13"/>
  <c r="L118" i="13"/>
  <c r="P117" i="13"/>
  <c r="L202" i="13"/>
  <c r="P201" i="13"/>
  <c r="U41" i="13"/>
  <c r="Y40" i="13"/>
  <c r="M13" i="13"/>
  <c r="Q12" i="13"/>
  <c r="M34" i="13"/>
  <c r="Q33" i="13"/>
  <c r="M55" i="13"/>
  <c r="Q54" i="13"/>
  <c r="M76" i="13"/>
  <c r="Q76" i="13" s="1"/>
  <c r="Q75" i="13"/>
  <c r="M97" i="13"/>
  <c r="Q96" i="13"/>
  <c r="M118" i="13"/>
  <c r="Q118" i="13" s="1"/>
  <c r="Q117" i="13"/>
  <c r="M139" i="13"/>
  <c r="Q138" i="13"/>
  <c r="M160" i="13"/>
  <c r="Q160" i="13" s="1"/>
  <c r="Q159" i="13"/>
  <c r="M181" i="13"/>
  <c r="Q181" i="13" s="1"/>
  <c r="Q180" i="13"/>
  <c r="M202" i="13"/>
  <c r="Q202" i="13" s="1"/>
  <c r="Q201" i="13"/>
  <c r="M223" i="13"/>
  <c r="Q223" i="13" s="1"/>
  <c r="Q222" i="13"/>
  <c r="M244" i="13"/>
  <c r="Q244" i="13" s="1"/>
  <c r="Q243" i="13"/>
  <c r="V20" i="13"/>
  <c r="Z19" i="13"/>
  <c r="V41" i="13"/>
  <c r="Z40" i="13"/>
  <c r="V62" i="13"/>
  <c r="Z61" i="13"/>
  <c r="V83" i="13"/>
  <c r="Z83" i="13" s="1"/>
  <c r="Z82" i="13"/>
  <c r="V104" i="13"/>
  <c r="Z104" i="13" s="1"/>
  <c r="Z103" i="13"/>
  <c r="V125" i="13"/>
  <c r="Z124" i="13"/>
  <c r="V146" i="13"/>
  <c r="Z146" i="13" s="1"/>
  <c r="Z145" i="13"/>
  <c r="V167" i="13"/>
  <c r="Z167" i="13" s="1"/>
  <c r="Z166" i="13"/>
  <c r="V188" i="13"/>
  <c r="Z188" i="13" s="1"/>
  <c r="Z187" i="13"/>
  <c r="V209" i="13"/>
  <c r="Z208" i="13"/>
  <c r="V230" i="13"/>
  <c r="Z230" i="13" s="1"/>
  <c r="Z229" i="13"/>
  <c r="N34" i="13"/>
  <c r="R33" i="13"/>
  <c r="N118" i="13"/>
  <c r="R117" i="13"/>
  <c r="N202" i="13"/>
  <c r="R201" i="13"/>
  <c r="W104" i="13"/>
  <c r="AA103" i="13"/>
  <c r="K20" i="13"/>
  <c r="O19" i="13"/>
  <c r="K41" i="13"/>
  <c r="O40" i="13"/>
  <c r="K62" i="13"/>
  <c r="O61" i="13"/>
  <c r="K83" i="13"/>
  <c r="O82" i="13"/>
  <c r="K104" i="13"/>
  <c r="O103" i="13"/>
  <c r="K125" i="13"/>
  <c r="O124" i="13"/>
  <c r="K146" i="13"/>
  <c r="O145" i="13"/>
  <c r="K167" i="13"/>
  <c r="O166" i="13"/>
  <c r="K188" i="13"/>
  <c r="O187" i="13"/>
  <c r="K209" i="13"/>
  <c r="O208" i="13"/>
  <c r="K230" i="13"/>
  <c r="O229" i="13"/>
  <c r="T6" i="13"/>
  <c r="X5" i="13"/>
  <c r="T27" i="13"/>
  <c r="X26" i="13"/>
  <c r="T48" i="13"/>
  <c r="X47" i="13"/>
  <c r="T69" i="13"/>
  <c r="X68" i="13"/>
  <c r="T90" i="13"/>
  <c r="X89" i="13"/>
  <c r="T111" i="13"/>
  <c r="X110" i="13"/>
  <c r="T132" i="13"/>
  <c r="X131" i="13"/>
  <c r="T153" i="13"/>
  <c r="X152" i="13"/>
  <c r="T174" i="13"/>
  <c r="X173" i="13"/>
  <c r="T195" i="13"/>
  <c r="X194" i="13"/>
  <c r="T216" i="13"/>
  <c r="X215" i="13"/>
  <c r="T237" i="13"/>
  <c r="X236" i="13"/>
  <c r="N97" i="13"/>
  <c r="R96" i="13"/>
  <c r="N160" i="13"/>
  <c r="R159" i="13"/>
  <c r="N244" i="13"/>
  <c r="R243" i="13"/>
  <c r="W62" i="13"/>
  <c r="AA61" i="13"/>
  <c r="W146" i="13"/>
  <c r="AA145" i="13"/>
  <c r="W209" i="13"/>
  <c r="AA208" i="13"/>
  <c r="L20" i="13"/>
  <c r="P19" i="13"/>
  <c r="L62" i="13"/>
  <c r="P61" i="13"/>
  <c r="U27" i="13"/>
  <c r="Y26" i="13"/>
  <c r="U111" i="13"/>
  <c r="Y110" i="13"/>
  <c r="N13" i="13"/>
  <c r="R12" i="13"/>
  <c r="N76" i="13"/>
  <c r="R75" i="13"/>
  <c r="N139" i="13"/>
  <c r="R138" i="13"/>
  <c r="N223" i="13"/>
  <c r="R222" i="13"/>
  <c r="W41" i="13"/>
  <c r="AA40" i="13"/>
  <c r="W125" i="13"/>
  <c r="AA124" i="13"/>
  <c r="W188" i="13"/>
  <c r="AA187" i="13"/>
  <c r="M20" i="13"/>
  <c r="Q19" i="13"/>
  <c r="M41" i="13"/>
  <c r="Q40" i="13"/>
  <c r="M62" i="13"/>
  <c r="Q61" i="13"/>
  <c r="M83" i="13"/>
  <c r="Q83" i="13" s="1"/>
  <c r="Q82" i="13"/>
  <c r="M104" i="13"/>
  <c r="Q103" i="13"/>
  <c r="M125" i="13"/>
  <c r="Q125" i="13" s="1"/>
  <c r="Q124" i="13"/>
  <c r="M146" i="13"/>
  <c r="Q146" i="13" s="1"/>
  <c r="Q145" i="13"/>
  <c r="M167" i="13"/>
  <c r="Q167" i="13" s="1"/>
  <c r="Q166" i="13"/>
  <c r="M188" i="13"/>
  <c r="Q187" i="13"/>
  <c r="M209" i="13"/>
  <c r="Q209" i="13" s="1"/>
  <c r="Q208" i="13"/>
  <c r="M230" i="13"/>
  <c r="Q230" i="13" s="1"/>
  <c r="Q229" i="13"/>
  <c r="V6" i="13"/>
  <c r="Z5" i="13"/>
  <c r="V27" i="13"/>
  <c r="Z26" i="13"/>
  <c r="V48" i="13"/>
  <c r="Z47" i="13"/>
  <c r="V69" i="13"/>
  <c r="Z69" i="13" s="1"/>
  <c r="Z68" i="13"/>
  <c r="V90" i="13"/>
  <c r="Z89" i="13"/>
  <c r="V111" i="13"/>
  <c r="Z111" i="13" s="1"/>
  <c r="Z110" i="13"/>
  <c r="V132" i="13"/>
  <c r="Z132" i="13" s="1"/>
  <c r="Z131" i="13"/>
  <c r="V153" i="13"/>
  <c r="Z153" i="13" s="1"/>
  <c r="Z152" i="13"/>
  <c r="V174" i="13"/>
  <c r="Z174" i="13" s="1"/>
  <c r="Z173" i="13"/>
  <c r="V195" i="13"/>
  <c r="Z195" i="13" s="1"/>
  <c r="Z194" i="13"/>
  <c r="V216" i="13"/>
  <c r="Z216" i="13" s="1"/>
  <c r="Z215" i="13"/>
  <c r="V237" i="13"/>
  <c r="Z237" i="13" s="1"/>
  <c r="Z236" i="13"/>
  <c r="N55" i="13"/>
  <c r="R54" i="13"/>
  <c r="N181" i="13"/>
  <c r="R180" i="13"/>
  <c r="W20" i="13"/>
  <c r="AA19" i="13"/>
  <c r="W83" i="13"/>
  <c r="AA82" i="13"/>
  <c r="W167" i="13"/>
  <c r="AA166" i="13"/>
  <c r="W230" i="13"/>
  <c r="AA229" i="13"/>
  <c r="N20" i="13"/>
  <c r="R19" i="13"/>
  <c r="N41" i="13"/>
  <c r="R40" i="13"/>
  <c r="N62" i="13"/>
  <c r="R61" i="13"/>
  <c r="N83" i="13"/>
  <c r="R82" i="13"/>
  <c r="N104" i="13"/>
  <c r="R103" i="13"/>
  <c r="N125" i="13"/>
  <c r="R124" i="13"/>
  <c r="N146" i="13"/>
  <c r="R145" i="13"/>
  <c r="N167" i="13"/>
  <c r="R166" i="13"/>
  <c r="N188" i="13"/>
  <c r="R187" i="13"/>
  <c r="N209" i="13"/>
  <c r="R208" i="13"/>
  <c r="N230" i="13"/>
  <c r="R229" i="13"/>
  <c r="W6" i="13"/>
  <c r="AA5" i="13"/>
  <c r="W27" i="13"/>
  <c r="AA26" i="13"/>
  <c r="W48" i="13"/>
  <c r="AA47" i="13"/>
  <c r="W69" i="13"/>
  <c r="AA68" i="13"/>
  <c r="W90" i="13"/>
  <c r="AA89" i="13"/>
  <c r="W111" i="13"/>
  <c r="AA110" i="13"/>
  <c r="W132" i="13"/>
  <c r="AA131" i="13"/>
  <c r="W153" i="13"/>
  <c r="AA152" i="13"/>
  <c r="W174" i="13"/>
  <c r="AA173" i="13"/>
  <c r="W195" i="13"/>
  <c r="AA194" i="13"/>
  <c r="W216" i="13"/>
  <c r="AA215" i="13"/>
  <c r="W237" i="13"/>
  <c r="AA236" i="13"/>
  <c r="K6" i="13"/>
  <c r="O5" i="13"/>
  <c r="K27" i="13"/>
  <c r="O26" i="13"/>
  <c r="K48" i="13"/>
  <c r="O47" i="13"/>
  <c r="K69" i="13"/>
  <c r="O68" i="13"/>
  <c r="K90" i="13"/>
  <c r="O89" i="13"/>
  <c r="K111" i="13"/>
  <c r="O110" i="13"/>
  <c r="K132" i="13"/>
  <c r="O131" i="13"/>
  <c r="K153" i="13"/>
  <c r="O152" i="13"/>
  <c r="K174" i="13"/>
  <c r="O173" i="13"/>
  <c r="K195" i="13"/>
  <c r="O194" i="13"/>
  <c r="K216" i="13"/>
  <c r="O215" i="13"/>
  <c r="K237" i="13"/>
  <c r="O236" i="13"/>
  <c r="T13" i="13"/>
  <c r="X12" i="13"/>
  <c r="T34" i="13"/>
  <c r="X33" i="13"/>
  <c r="T55" i="13"/>
  <c r="X54" i="13"/>
  <c r="T76" i="13"/>
  <c r="X75" i="13"/>
  <c r="T97" i="13"/>
  <c r="X96" i="13"/>
  <c r="T118" i="13"/>
  <c r="X117" i="13"/>
  <c r="T139" i="13"/>
  <c r="X138" i="13"/>
  <c r="T160" i="13"/>
  <c r="X159" i="13"/>
  <c r="T181" i="13"/>
  <c r="X180" i="13"/>
  <c r="T202" i="13"/>
  <c r="X201" i="13"/>
  <c r="T223" i="13"/>
  <c r="X222" i="13"/>
  <c r="T244" i="13"/>
  <c r="X243" i="13"/>
  <c r="L6" i="13"/>
  <c r="P5" i="13"/>
  <c r="L48" i="13"/>
  <c r="P47" i="13"/>
  <c r="U13" i="13"/>
  <c r="Y12" i="13"/>
  <c r="U55" i="13"/>
  <c r="Y54" i="13"/>
  <c r="U223" i="13"/>
  <c r="Y222" i="13"/>
  <c r="M6" i="13"/>
  <c r="F6" i="13" s="1"/>
  <c r="Q5" i="13"/>
  <c r="M27" i="13"/>
  <c r="Q26" i="13"/>
  <c r="M48" i="13"/>
  <c r="Q47" i="13"/>
  <c r="M69" i="13"/>
  <c r="Q68" i="13"/>
  <c r="M90" i="13"/>
  <c r="Q90" i="13" s="1"/>
  <c r="Q89" i="13"/>
  <c r="M111" i="13"/>
  <c r="Q111" i="13" s="1"/>
  <c r="Q110" i="13"/>
  <c r="M132" i="13"/>
  <c r="Q131" i="13"/>
  <c r="M153" i="13"/>
  <c r="Q153" i="13" s="1"/>
  <c r="Q152" i="13"/>
  <c r="M174" i="13"/>
  <c r="Q174" i="13" s="1"/>
  <c r="Q173" i="13"/>
  <c r="M195" i="13"/>
  <c r="Q195" i="13" s="1"/>
  <c r="Q194" i="13"/>
  <c r="M216" i="13"/>
  <c r="Q216" i="13" s="1"/>
  <c r="Q215" i="13"/>
  <c r="M237" i="13"/>
  <c r="Q236" i="13"/>
  <c r="V13" i="13"/>
  <c r="Z12" i="13"/>
  <c r="V34" i="13"/>
  <c r="Z33" i="13"/>
  <c r="V55" i="13"/>
  <c r="Z54" i="13"/>
  <c r="V76" i="13"/>
  <c r="Z76" i="13" s="1"/>
  <c r="Z75" i="13"/>
  <c r="V97" i="13"/>
  <c r="Z96" i="13"/>
  <c r="V118" i="13"/>
  <c r="Z118" i="13" s="1"/>
  <c r="Z117" i="13"/>
  <c r="V139" i="13"/>
  <c r="Z139" i="13" s="1"/>
  <c r="Z138" i="13"/>
  <c r="V160" i="13"/>
  <c r="Z159" i="13"/>
  <c r="V181" i="13"/>
  <c r="Z181" i="13" s="1"/>
  <c r="Z180" i="13"/>
  <c r="V202" i="13"/>
  <c r="Z202" i="13" s="1"/>
  <c r="Z201" i="13"/>
  <c r="V223" i="13"/>
  <c r="Z223" i="13" s="1"/>
  <c r="Z222" i="13"/>
  <c r="V244" i="13"/>
  <c r="Z244" i="13" s="1"/>
  <c r="Z243" i="13"/>
  <c r="N6" i="13"/>
  <c r="R5" i="13"/>
  <c r="N27" i="13"/>
  <c r="R26" i="13"/>
  <c r="N48" i="13"/>
  <c r="R47" i="13"/>
  <c r="N69" i="13"/>
  <c r="R68" i="13"/>
  <c r="N90" i="13"/>
  <c r="R89" i="13"/>
  <c r="N111" i="13"/>
  <c r="R110" i="13"/>
  <c r="N132" i="13"/>
  <c r="R131" i="13"/>
  <c r="N153" i="13"/>
  <c r="R152" i="13"/>
  <c r="N174" i="13"/>
  <c r="R173" i="13"/>
  <c r="N195" i="13"/>
  <c r="R194" i="13"/>
  <c r="N216" i="13"/>
  <c r="R215" i="13"/>
  <c r="N237" i="13"/>
  <c r="R236" i="13"/>
  <c r="W13" i="13"/>
  <c r="AA12" i="13"/>
  <c r="W34" i="13"/>
  <c r="AA33" i="13"/>
  <c r="W55" i="13"/>
  <c r="AA54" i="13"/>
  <c r="W76" i="13"/>
  <c r="AA75" i="13"/>
  <c r="W97" i="13"/>
  <c r="AA96" i="13"/>
  <c r="W118" i="13"/>
  <c r="AA117" i="13"/>
  <c r="W139" i="13"/>
  <c r="AA138" i="13"/>
  <c r="W160" i="13"/>
  <c r="AA159" i="13"/>
  <c r="W181" i="13"/>
  <c r="AA180" i="13"/>
  <c r="W202" i="13"/>
  <c r="AA201" i="13"/>
  <c r="W223" i="13"/>
  <c r="AA222" i="13"/>
  <c r="W244" i="13"/>
  <c r="AA243" i="13"/>
  <c r="J32" i="13"/>
  <c r="AN106" i="15"/>
  <c r="AR106" i="15" s="1"/>
  <c r="AQ8" i="15"/>
  <c r="AU8" i="15" s="1"/>
  <c r="C4" i="11"/>
  <c r="C4" i="13" s="1"/>
  <c r="AQ71" i="15"/>
  <c r="AU71" i="15" s="1"/>
  <c r="AO92" i="15"/>
  <c r="AS92" i="15" s="1"/>
  <c r="AN155" i="15"/>
  <c r="AR155" i="15" s="1"/>
  <c r="AQ99" i="15"/>
  <c r="AU99" i="15" s="1"/>
  <c r="AQ176" i="15"/>
  <c r="AU176" i="15" s="1"/>
  <c r="AO22" i="15"/>
  <c r="AS22" i="15" s="1"/>
  <c r="AQ22" i="15"/>
  <c r="AU22" i="15" s="1"/>
  <c r="AO106" i="15"/>
  <c r="AS106" i="15" s="1"/>
  <c r="AQ155" i="15"/>
  <c r="AU155" i="15" s="1"/>
  <c r="AP106" i="15"/>
  <c r="AT106" i="15" s="1"/>
  <c r="AO99" i="15"/>
  <c r="AS99" i="15" s="1"/>
  <c r="AO176" i="15"/>
  <c r="AS176" i="15" s="1"/>
  <c r="A9" i="13"/>
  <c r="A21" i="13"/>
  <c r="A33" i="13"/>
  <c r="A45" i="13"/>
  <c r="A57" i="13"/>
  <c r="A69" i="13"/>
  <c r="A81" i="13"/>
  <c r="A93" i="13"/>
  <c r="A105" i="13"/>
  <c r="A117" i="13"/>
  <c r="A129" i="13"/>
  <c r="A141" i="13"/>
  <c r="A153" i="13"/>
  <c r="A165" i="13"/>
  <c r="A177" i="13"/>
  <c r="A189" i="13"/>
  <c r="A201" i="13"/>
  <c r="A213" i="13"/>
  <c r="A225" i="13"/>
  <c r="A237" i="13"/>
  <c r="A10" i="13"/>
  <c r="A22" i="13"/>
  <c r="A34" i="13"/>
  <c r="A46" i="13"/>
  <c r="A58" i="13"/>
  <c r="A70" i="13"/>
  <c r="A82" i="13"/>
  <c r="A94" i="13"/>
  <c r="A106" i="13"/>
  <c r="A118" i="13"/>
  <c r="A130" i="13"/>
  <c r="A142" i="13"/>
  <c r="A154" i="13"/>
  <c r="A166" i="13"/>
  <c r="A178" i="13"/>
  <c r="A190" i="13"/>
  <c r="A202" i="13"/>
  <c r="A214" i="13"/>
  <c r="A226" i="13"/>
  <c r="A238" i="13"/>
  <c r="A11" i="13"/>
  <c r="A23" i="13"/>
  <c r="A35" i="13"/>
  <c r="A47" i="13"/>
  <c r="A59" i="13"/>
  <c r="A71" i="13"/>
  <c r="A83" i="13"/>
  <c r="A95" i="13"/>
  <c r="A107" i="13"/>
  <c r="A119" i="13"/>
  <c r="A131" i="13"/>
  <c r="A143" i="13"/>
  <c r="A155" i="13"/>
  <c r="A167" i="13"/>
  <c r="A179" i="13"/>
  <c r="A191" i="13"/>
  <c r="A203" i="13"/>
  <c r="A215" i="13"/>
  <c r="A227" i="13"/>
  <c r="A239" i="13"/>
  <c r="A12" i="13"/>
  <c r="A24" i="13"/>
  <c r="A36" i="13"/>
  <c r="A48" i="13"/>
  <c r="A60" i="13"/>
  <c r="A72" i="13"/>
  <c r="A84" i="13"/>
  <c r="A96" i="13"/>
  <c r="A108" i="13"/>
  <c r="A120" i="13"/>
  <c r="A132" i="13"/>
  <c r="A144" i="13"/>
  <c r="A156" i="13"/>
  <c r="A168" i="13"/>
  <c r="A180" i="13"/>
  <c r="A192" i="13"/>
  <c r="A204" i="13"/>
  <c r="A216" i="13"/>
  <c r="A228" i="13"/>
  <c r="A240" i="13"/>
  <c r="A13" i="13"/>
  <c r="A25" i="13"/>
  <c r="A37" i="13"/>
  <c r="A49" i="13"/>
  <c r="A61" i="13"/>
  <c r="A73" i="13"/>
  <c r="A85" i="13"/>
  <c r="A97" i="13"/>
  <c r="A109" i="13"/>
  <c r="A121" i="13"/>
  <c r="A133" i="13"/>
  <c r="A145" i="13"/>
  <c r="A157" i="13"/>
  <c r="A169" i="13"/>
  <c r="A181" i="13"/>
  <c r="A193" i="13"/>
  <c r="A205" i="13"/>
  <c r="A217" i="13"/>
  <c r="A229" i="13"/>
  <c r="A241" i="13"/>
  <c r="A14" i="13"/>
  <c r="A26" i="13"/>
  <c r="A38" i="13"/>
  <c r="A50" i="13"/>
  <c r="A62" i="13"/>
  <c r="A74" i="13"/>
  <c r="A86" i="13"/>
  <c r="A98" i="13"/>
  <c r="A110" i="13"/>
  <c r="A122" i="13"/>
  <c r="A134" i="13"/>
  <c r="A146" i="13"/>
  <c r="A158" i="13"/>
  <c r="A170" i="13"/>
  <c r="A182" i="13"/>
  <c r="A194" i="13"/>
  <c r="A206" i="13"/>
  <c r="A218" i="13"/>
  <c r="A230" i="13"/>
  <c r="A242" i="13"/>
  <c r="A15" i="13"/>
  <c r="A27" i="13"/>
  <c r="A39" i="13"/>
  <c r="A51" i="13"/>
  <c r="A63" i="13"/>
  <c r="A75" i="13"/>
  <c r="A87" i="13"/>
  <c r="A99" i="13"/>
  <c r="A111" i="13"/>
  <c r="A123" i="13"/>
  <c r="A135" i="13"/>
  <c r="A147" i="13"/>
  <c r="A159" i="13"/>
  <c r="A171" i="13"/>
  <c r="A183" i="13"/>
  <c r="A195" i="13"/>
  <c r="A207" i="13"/>
  <c r="A219" i="13"/>
  <c r="A231" i="13"/>
  <c r="A243" i="13"/>
  <c r="A16" i="13"/>
  <c r="A28" i="13"/>
  <c r="A40" i="13"/>
  <c r="A52" i="13"/>
  <c r="A64" i="13"/>
  <c r="A76" i="13"/>
  <c r="A88" i="13"/>
  <c r="A100" i="13"/>
  <c r="A112" i="13"/>
  <c r="A124" i="13"/>
  <c r="A136" i="13"/>
  <c r="A148" i="13"/>
  <c r="A160" i="13"/>
  <c r="A172" i="13"/>
  <c r="A184" i="13"/>
  <c r="A196" i="13"/>
  <c r="A208" i="13"/>
  <c r="A220" i="13"/>
  <c r="A232" i="13"/>
  <c r="A244" i="13"/>
  <c r="A5" i="13"/>
  <c r="A17" i="13"/>
  <c r="A29" i="13"/>
  <c r="A41" i="13"/>
  <c r="A53" i="13"/>
  <c r="A65" i="13"/>
  <c r="A77" i="13"/>
  <c r="A89" i="13"/>
  <c r="A101" i="13"/>
  <c r="A113" i="13"/>
  <c r="A125" i="13"/>
  <c r="A137" i="13"/>
  <c r="A149" i="13"/>
  <c r="A161" i="13"/>
  <c r="A173" i="13"/>
  <c r="A185" i="13"/>
  <c r="A197" i="13"/>
  <c r="A209" i="13"/>
  <c r="A221" i="13"/>
  <c r="A233" i="13"/>
  <c r="A245" i="13"/>
  <c r="A6" i="13"/>
  <c r="A18" i="13"/>
  <c r="A30" i="13"/>
  <c r="A42" i="13"/>
  <c r="A54" i="13"/>
  <c r="A66" i="13"/>
  <c r="A78" i="13"/>
  <c r="A90" i="13"/>
  <c r="A102" i="13"/>
  <c r="A114" i="13"/>
  <c r="A126" i="13"/>
  <c r="A138" i="13"/>
  <c r="A150" i="13"/>
  <c r="A162" i="13"/>
  <c r="A174" i="13"/>
  <c r="A186" i="13"/>
  <c r="A198" i="13"/>
  <c r="A210" i="13"/>
  <c r="A222" i="13"/>
  <c r="A234" i="13"/>
  <c r="A246" i="13"/>
  <c r="A7" i="13"/>
  <c r="A19" i="13"/>
  <c r="A31" i="13"/>
  <c r="A43" i="13"/>
  <c r="A55" i="13"/>
  <c r="A67" i="13"/>
  <c r="A79" i="13"/>
  <c r="A91" i="13"/>
  <c r="A103" i="13"/>
  <c r="A115" i="13"/>
  <c r="A127" i="13"/>
  <c r="A139" i="13"/>
  <c r="A151" i="13"/>
  <c r="A163" i="13"/>
  <c r="A175" i="13"/>
  <c r="A187" i="13"/>
  <c r="A199" i="13"/>
  <c r="A211" i="13"/>
  <c r="A223" i="13"/>
  <c r="A235" i="13"/>
  <c r="A247" i="13"/>
  <c r="A8" i="13"/>
  <c r="A20" i="13"/>
  <c r="A32" i="13"/>
  <c r="A44" i="13"/>
  <c r="A56" i="13"/>
  <c r="A68" i="13"/>
  <c r="A80" i="13"/>
  <c r="A92" i="13"/>
  <c r="A104" i="13"/>
  <c r="A116" i="13"/>
  <c r="A128" i="13"/>
  <c r="A140" i="13"/>
  <c r="A152" i="13"/>
  <c r="A164" i="13"/>
  <c r="A176" i="13"/>
  <c r="A188" i="13"/>
  <c r="A200" i="13"/>
  <c r="A212" i="13"/>
  <c r="A224" i="13"/>
  <c r="A236" i="13"/>
  <c r="J60" i="13"/>
  <c r="J144" i="13"/>
  <c r="J228" i="13"/>
  <c r="J88" i="13"/>
  <c r="J172" i="13"/>
  <c r="F5" i="13"/>
  <c r="L13" i="13"/>
  <c r="L27" i="13"/>
  <c r="L41" i="13"/>
  <c r="L55" i="13"/>
  <c r="L69" i="13"/>
  <c r="L83" i="13"/>
  <c r="L97" i="13"/>
  <c r="L111" i="13"/>
  <c r="L125" i="13"/>
  <c r="L139" i="13"/>
  <c r="L153" i="13"/>
  <c r="L167" i="13"/>
  <c r="L181" i="13"/>
  <c r="L195" i="13"/>
  <c r="L209" i="13"/>
  <c r="L223" i="13"/>
  <c r="L237" i="13"/>
  <c r="U6" i="13"/>
  <c r="G5" i="13"/>
  <c r="U20" i="13"/>
  <c r="U34" i="13"/>
  <c r="U48" i="13"/>
  <c r="U62" i="13"/>
  <c r="U76" i="13"/>
  <c r="U90" i="13"/>
  <c r="U104" i="13"/>
  <c r="U118" i="13"/>
  <c r="U132" i="13"/>
  <c r="U146" i="13"/>
  <c r="U160" i="13"/>
  <c r="U174" i="13"/>
  <c r="U188" i="13"/>
  <c r="U202" i="13"/>
  <c r="U216" i="13"/>
  <c r="U230" i="13"/>
  <c r="U244" i="13"/>
  <c r="M112" i="13"/>
  <c r="M126" i="13"/>
  <c r="M154" i="13"/>
  <c r="M168" i="13"/>
  <c r="M182" i="13"/>
  <c r="M196" i="13"/>
  <c r="M224" i="13"/>
  <c r="V105" i="13"/>
  <c r="V119" i="13"/>
  <c r="V133" i="13"/>
  <c r="V147" i="13"/>
  <c r="V175" i="13"/>
  <c r="V189" i="13"/>
  <c r="V231" i="13"/>
  <c r="V245" i="13"/>
  <c r="J151" i="13"/>
  <c r="J67" i="13"/>
  <c r="L90" i="13"/>
  <c r="L104" i="13"/>
  <c r="L132" i="13"/>
  <c r="L146" i="13"/>
  <c r="L160" i="13"/>
  <c r="L174" i="13"/>
  <c r="L188" i="13"/>
  <c r="L216" i="13"/>
  <c r="L230" i="13"/>
  <c r="L244" i="13"/>
  <c r="U69" i="13"/>
  <c r="U83" i="13"/>
  <c r="U97" i="13"/>
  <c r="U125" i="13"/>
  <c r="U139" i="13"/>
  <c r="U153" i="13"/>
  <c r="U167" i="13"/>
  <c r="U181" i="13"/>
  <c r="U195" i="13"/>
  <c r="U209" i="13"/>
  <c r="U237" i="13"/>
  <c r="J11" i="13"/>
  <c r="J235" i="13"/>
  <c r="M77" i="13"/>
  <c r="M91" i="13"/>
  <c r="M175" i="13"/>
  <c r="M203" i="13"/>
  <c r="M217" i="13"/>
  <c r="M231" i="13"/>
  <c r="V70" i="13"/>
  <c r="V84" i="13"/>
  <c r="V112" i="13"/>
  <c r="V182" i="13"/>
  <c r="V196" i="13"/>
  <c r="V224" i="13"/>
  <c r="V238" i="13"/>
  <c r="I5" i="13"/>
  <c r="J179" i="13"/>
  <c r="J18" i="13"/>
  <c r="J102" i="13"/>
  <c r="J186" i="13"/>
  <c r="J95" i="13"/>
  <c r="G6" i="13"/>
  <c r="J53" i="13"/>
  <c r="J109" i="13"/>
  <c r="J137" i="13"/>
  <c r="J193" i="13"/>
  <c r="J221" i="13"/>
  <c r="J214" i="13"/>
  <c r="AR12" i="16"/>
  <c r="AV12" i="16" s="1"/>
  <c r="AN11" i="16"/>
  <c r="AR11" i="16" s="1"/>
  <c r="AV11" i="16" s="1"/>
  <c r="AN21" i="16"/>
  <c r="AR21" i="16" s="1"/>
  <c r="AV21" i="16" s="1"/>
  <c r="AN114" i="16"/>
  <c r="AN14" i="16"/>
  <c r="AN51" i="16"/>
  <c r="AR51" i="16" s="1"/>
  <c r="AV51" i="16" s="1"/>
  <c r="AN86" i="16"/>
  <c r="AR86" i="16" s="1"/>
  <c r="AV86" i="16" s="1"/>
  <c r="AN80" i="16"/>
  <c r="AO80" i="16" s="1"/>
  <c r="AS80" i="16" s="1"/>
  <c r="AN15" i="16"/>
  <c r="AN126" i="16"/>
  <c r="AN23" i="16"/>
  <c r="AR23" i="16" s="1"/>
  <c r="AV23" i="16" s="1"/>
  <c r="J74" i="13"/>
  <c r="J116" i="13"/>
  <c r="J158" i="13"/>
  <c r="J200" i="13"/>
  <c r="J242" i="13"/>
  <c r="J39" i="13"/>
  <c r="J81" i="13"/>
  <c r="J123" i="13"/>
  <c r="J165" i="13"/>
  <c r="J207" i="13"/>
  <c r="J46" i="13"/>
  <c r="J130" i="13"/>
  <c r="S215" i="13"/>
  <c r="S145" i="13"/>
  <c r="S146" i="13"/>
  <c r="S216" i="13"/>
  <c r="S229" i="13"/>
  <c r="S230" i="13"/>
  <c r="S132" i="13"/>
  <c r="S194" i="13"/>
  <c r="S173" i="13"/>
  <c r="S174" i="13"/>
  <c r="S180" i="13"/>
  <c r="S181" i="13"/>
  <c r="S222" i="13"/>
  <c r="S223" i="13"/>
  <c r="S139" i="13"/>
  <c r="S159" i="13"/>
  <c r="S160" i="13"/>
  <c r="S166" i="13"/>
  <c r="S243" i="13"/>
  <c r="S167" i="13"/>
  <c r="S244" i="13"/>
  <c r="AO155" i="15"/>
  <c r="AS155" i="15" s="1"/>
  <c r="AO169" i="15"/>
  <c r="AS169" i="15" s="1"/>
  <c r="AO8" i="15"/>
  <c r="AS8" i="15" s="1"/>
  <c r="AP71" i="15"/>
  <c r="AT71" i="15" s="1"/>
  <c r="AP22" i="15"/>
  <c r="AT22" i="15" s="1"/>
  <c r="AN29" i="15"/>
  <c r="AR29" i="15" s="1"/>
  <c r="AN8" i="15"/>
  <c r="AR8" i="15" s="1"/>
  <c r="AO29" i="15"/>
  <c r="AS29" i="15" s="1"/>
  <c r="AP29" i="15"/>
  <c r="AT29" i="15" s="1"/>
  <c r="AN92" i="15"/>
  <c r="AR92" i="15" s="1"/>
  <c r="AN169" i="15"/>
  <c r="AR169" i="15" s="1"/>
  <c r="AP92" i="15"/>
  <c r="AT92" i="15" s="1"/>
  <c r="AP169" i="15"/>
  <c r="AT169" i="15" s="1"/>
  <c r="AN99" i="15"/>
  <c r="AR99" i="15" s="1"/>
  <c r="AN176" i="15"/>
  <c r="AR176" i="15" s="1"/>
  <c r="AN71" i="15"/>
  <c r="AR71" i="15" s="1"/>
  <c r="S182" i="13"/>
  <c r="S138" i="13"/>
  <c r="S195" i="13"/>
  <c r="W189" i="11"/>
  <c r="S189" i="13" s="1"/>
  <c r="W203" i="11"/>
  <c r="S203" i="13" s="1"/>
  <c r="W154" i="11"/>
  <c r="S154" i="13" s="1"/>
  <c r="S124" i="13"/>
  <c r="S125" i="13"/>
  <c r="S187" i="13"/>
  <c r="W197" i="11"/>
  <c r="W198" i="11" s="1"/>
  <c r="S196" i="13"/>
  <c r="W148" i="11"/>
  <c r="S147" i="13"/>
  <c r="S224" i="13"/>
  <c r="W225" i="11"/>
  <c r="W226" i="11" s="1"/>
  <c r="W227" i="11" s="1"/>
  <c r="S227" i="13" s="1"/>
  <c r="W232" i="11"/>
  <c r="W233" i="11" s="1"/>
  <c r="S231" i="13"/>
  <c r="W246" i="11"/>
  <c r="W247" i="11" s="1"/>
  <c r="S245" i="13"/>
  <c r="S208" i="13"/>
  <c r="S209" i="13"/>
  <c r="S210" i="13"/>
  <c r="W211" i="11"/>
  <c r="S161" i="13"/>
  <c r="W162" i="11"/>
  <c r="W218" i="11"/>
  <c r="S217" i="13"/>
  <c r="W169" i="11"/>
  <c r="S168" i="13"/>
  <c r="W176" i="11"/>
  <c r="S175" i="13"/>
  <c r="W127" i="11"/>
  <c r="S126" i="13"/>
  <c r="W134" i="11"/>
  <c r="S133" i="13"/>
  <c r="W184" i="11"/>
  <c r="S183" i="13"/>
  <c r="W119" i="11"/>
  <c r="W141" i="11"/>
  <c r="W238" i="11"/>
  <c r="S152" i="13"/>
  <c r="S236" i="13"/>
  <c r="S117" i="13"/>
  <c r="S201" i="13"/>
  <c r="S131" i="13"/>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E164" i="11" s="1"/>
  <c r="AE171" i="11" s="1"/>
  <c r="AE178" i="11" s="1"/>
  <c r="AE185" i="11" s="1"/>
  <c r="AE192" i="11" s="1"/>
  <c r="AE199" i="11" s="1"/>
  <c r="AE206" i="11" s="1"/>
  <c r="AE213" i="11" s="1"/>
  <c r="AE220" i="11" s="1"/>
  <c r="AE227" i="11" s="1"/>
  <c r="AE234" i="11" s="1"/>
  <c r="AE241" i="11" s="1"/>
  <c r="AE248"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D164" i="11" s="1"/>
  <c r="AD171" i="11" s="1"/>
  <c r="AD178" i="11" s="1"/>
  <c r="AD185" i="11" s="1"/>
  <c r="AD192" i="11" s="1"/>
  <c r="AD199" i="11" s="1"/>
  <c r="AD206" i="11" s="1"/>
  <c r="AD213" i="11" s="1"/>
  <c r="AD220" i="11" s="1"/>
  <c r="AD227" i="11" s="1"/>
  <c r="AD234" i="11" s="1"/>
  <c r="AD241" i="11" s="1"/>
  <c r="AD248"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C248"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B248"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E163" i="11" s="1"/>
  <c r="AE170" i="11" s="1"/>
  <c r="AE177" i="11" s="1"/>
  <c r="AE184" i="11" s="1"/>
  <c r="AE191" i="11" s="1"/>
  <c r="AE198" i="11" s="1"/>
  <c r="AE205" i="11" s="1"/>
  <c r="AE212" i="11" s="1"/>
  <c r="AE219" i="11" s="1"/>
  <c r="AE226" i="11" s="1"/>
  <c r="AE233" i="11" s="1"/>
  <c r="AE240" i="11" s="1"/>
  <c r="AE247"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D163" i="11" s="1"/>
  <c r="AD170" i="11" s="1"/>
  <c r="AD177" i="11" s="1"/>
  <c r="AD184" i="11" s="1"/>
  <c r="AD191" i="11" s="1"/>
  <c r="AD198" i="11" s="1"/>
  <c r="AD205" i="11" s="1"/>
  <c r="AD212" i="11" s="1"/>
  <c r="AD219" i="11" s="1"/>
  <c r="AD226" i="11" s="1"/>
  <c r="AD233" i="11" s="1"/>
  <c r="AD240" i="11" s="1"/>
  <c r="AD247"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C247"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B247"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E162" i="11" s="1"/>
  <c r="AE169" i="11" s="1"/>
  <c r="AE176" i="11" s="1"/>
  <c r="AE183" i="11" s="1"/>
  <c r="AE190" i="11" s="1"/>
  <c r="AE197" i="11" s="1"/>
  <c r="AE204" i="11" s="1"/>
  <c r="AE211" i="11" s="1"/>
  <c r="AE218" i="11" s="1"/>
  <c r="AE225" i="11" s="1"/>
  <c r="AE232" i="11" s="1"/>
  <c r="AE239" i="11" s="1"/>
  <c r="AE246"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D162" i="11" s="1"/>
  <c r="AD169" i="11" s="1"/>
  <c r="AD176" i="11" s="1"/>
  <c r="AD183" i="11" s="1"/>
  <c r="AD190" i="11" s="1"/>
  <c r="AD197" i="11" s="1"/>
  <c r="AD204" i="11" s="1"/>
  <c r="AD211" i="11" s="1"/>
  <c r="AD218" i="11" s="1"/>
  <c r="AD225" i="11" s="1"/>
  <c r="AD232" i="11" s="1"/>
  <c r="AD239" i="11" s="1"/>
  <c r="AD246"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C246"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B246"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E161" i="11" s="1"/>
  <c r="AE168" i="11" s="1"/>
  <c r="AE175" i="11" s="1"/>
  <c r="AE182" i="11" s="1"/>
  <c r="AE189" i="11" s="1"/>
  <c r="AE196" i="11" s="1"/>
  <c r="AE203" i="11" s="1"/>
  <c r="AE210" i="11" s="1"/>
  <c r="AE217" i="11" s="1"/>
  <c r="AE224" i="11" s="1"/>
  <c r="AE231" i="11" s="1"/>
  <c r="AE238" i="11" s="1"/>
  <c r="AE245"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D161" i="11" s="1"/>
  <c r="AD168" i="11" s="1"/>
  <c r="AD175" i="11" s="1"/>
  <c r="AD182" i="11" s="1"/>
  <c r="AD189" i="11" s="1"/>
  <c r="AD196" i="11" s="1"/>
  <c r="AD203" i="11" s="1"/>
  <c r="AD210" i="11" s="1"/>
  <c r="AD217" i="11" s="1"/>
  <c r="AD224" i="11" s="1"/>
  <c r="AD231" i="11" s="1"/>
  <c r="AD238" i="11" s="1"/>
  <c r="AD245"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C245"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231" i="11" s="1"/>
  <c r="AB238" i="11" s="1"/>
  <c r="AB245"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E160" i="11" s="1"/>
  <c r="AE167" i="11" s="1"/>
  <c r="AE174" i="11" s="1"/>
  <c r="AE181" i="11" s="1"/>
  <c r="AE188" i="11" s="1"/>
  <c r="AE195" i="11" s="1"/>
  <c r="AE202" i="11" s="1"/>
  <c r="AE209" i="11" s="1"/>
  <c r="AE216" i="11" s="1"/>
  <c r="AE223" i="11" s="1"/>
  <c r="AE230" i="11" s="1"/>
  <c r="AE237" i="11" s="1"/>
  <c r="AE244"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D160" i="11" s="1"/>
  <c r="AD167" i="11" s="1"/>
  <c r="AD174" i="11" s="1"/>
  <c r="AD181" i="11" s="1"/>
  <c r="AD188" i="11" s="1"/>
  <c r="AD195" i="11" s="1"/>
  <c r="AD202" i="11" s="1"/>
  <c r="AD209" i="11" s="1"/>
  <c r="AD216" i="11" s="1"/>
  <c r="AD223" i="11" s="1"/>
  <c r="AD230" i="11" s="1"/>
  <c r="AD237" i="11" s="1"/>
  <c r="AD244"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C216" i="11" s="1"/>
  <c r="AC223" i="11" s="1"/>
  <c r="AC230" i="11" s="1"/>
  <c r="AC237" i="11" s="1"/>
  <c r="AC244"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E159" i="11" s="1"/>
  <c r="AE166" i="11" s="1"/>
  <c r="AE173" i="11" s="1"/>
  <c r="AE180" i="11" s="1"/>
  <c r="AE187" i="11" s="1"/>
  <c r="AE194" i="11" s="1"/>
  <c r="AE201" i="11" s="1"/>
  <c r="AE208" i="11" s="1"/>
  <c r="AE215" i="11" s="1"/>
  <c r="AE222" i="11" s="1"/>
  <c r="AE229" i="11" s="1"/>
  <c r="AE236" i="11" s="1"/>
  <c r="AE243"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C243"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D159" i="11" s="1"/>
  <c r="AD166" i="11" s="1"/>
  <c r="AD173" i="11" s="1"/>
  <c r="AD180" i="11" s="1"/>
  <c r="AD187" i="11" s="1"/>
  <c r="AD194" i="11" s="1"/>
  <c r="AD201" i="11" s="1"/>
  <c r="AD208" i="11" s="1"/>
  <c r="AD215" i="11" s="1"/>
  <c r="AD222" i="11" s="1"/>
  <c r="AD229" i="11" s="1"/>
  <c r="AD236" i="11" s="1"/>
  <c r="AD243"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AB243" i="11" s="1"/>
  <c r="W5" i="11"/>
  <c r="E4" i="11"/>
  <c r="B17" i="11"/>
  <c r="B16" i="11"/>
  <c r="B15" i="11"/>
  <c r="B14" i="11"/>
  <c r="B13" i="11"/>
  <c r="B12" i="1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Q4" i="11"/>
  <c r="Q5" i="11" s="1"/>
  <c r="Q6" i="11" s="1"/>
  <c r="F6" i="11" s="1"/>
  <c r="R4" i="11"/>
  <c r="R5" i="11" s="1"/>
  <c r="R6" i="11" s="1"/>
  <c r="R7" i="11" s="1"/>
  <c r="F7" i="11" s="1"/>
  <c r="H7" i="11" s="1"/>
  <c r="E242" i="11"/>
  <c r="E235" i="11"/>
  <c r="E228" i="11"/>
  <c r="E221" i="11"/>
  <c r="E214" i="11"/>
  <c r="E207" i="11"/>
  <c r="E200" i="11"/>
  <c r="E193" i="11"/>
  <c r="E186" i="11"/>
  <c r="E179" i="11"/>
  <c r="E172" i="11"/>
  <c r="E102" i="13"/>
  <c r="E95" i="13"/>
  <c r="E88" i="13"/>
  <c r="E81" i="13"/>
  <c r="E74" i="13"/>
  <c r="E67" i="13"/>
  <c r="E60" i="13"/>
  <c r="E53" i="13"/>
  <c r="E46" i="13"/>
  <c r="E39" i="13"/>
  <c r="E32" i="13"/>
  <c r="E25" i="13"/>
  <c r="E18" i="13"/>
  <c r="E11" i="13"/>
  <c r="D242" i="11"/>
  <c r="C242" i="11"/>
  <c r="B242" i="11"/>
  <c r="D235" i="11"/>
  <c r="C235" i="11"/>
  <c r="B235" i="11"/>
  <c r="D228" i="11"/>
  <c r="C228" i="11"/>
  <c r="B228" i="11"/>
  <c r="D221" i="11"/>
  <c r="C221" i="11"/>
  <c r="B221" i="11"/>
  <c r="D214" i="11"/>
  <c r="C214" i="11"/>
  <c r="B214" i="11"/>
  <c r="D207" i="11"/>
  <c r="C207" i="11"/>
  <c r="B207" i="11"/>
  <c r="D200" i="11"/>
  <c r="C200" i="11"/>
  <c r="B200" i="11"/>
  <c r="D193" i="11"/>
  <c r="C193" i="11"/>
  <c r="B193" i="11"/>
  <c r="D186" i="11"/>
  <c r="C186" i="11"/>
  <c r="B186" i="11"/>
  <c r="D179" i="11"/>
  <c r="C179" i="11"/>
  <c r="B179" i="11"/>
  <c r="D172" i="11"/>
  <c r="C172" i="11"/>
  <c r="B172" i="11"/>
  <c r="C165" i="11"/>
  <c r="B165" i="11"/>
  <c r="C158" i="11"/>
  <c r="B158" i="11"/>
  <c r="C151" i="11"/>
  <c r="B151" i="11"/>
  <c r="C144" i="11"/>
  <c r="B144" i="11"/>
  <c r="C137" i="11"/>
  <c r="B137" i="11"/>
  <c r="C130" i="11"/>
  <c r="B130" i="11"/>
  <c r="C123" i="11"/>
  <c r="B123" i="11"/>
  <c r="C116" i="11"/>
  <c r="B116" i="11"/>
  <c r="D109" i="13"/>
  <c r="C109" i="11"/>
  <c r="B109" i="11"/>
  <c r="D102" i="13"/>
  <c r="C102" i="11"/>
  <c r="B102" i="11"/>
  <c r="D95" i="13"/>
  <c r="C95" i="11"/>
  <c r="B95" i="11"/>
  <c r="D88" i="13"/>
  <c r="C88" i="11"/>
  <c r="B88" i="11"/>
  <c r="D81" i="13"/>
  <c r="C81" i="11"/>
  <c r="B81" i="11"/>
  <c r="D74" i="13"/>
  <c r="C74" i="11"/>
  <c r="B74" i="11"/>
  <c r="D67" i="13"/>
  <c r="C67" i="11"/>
  <c r="B67" i="11"/>
  <c r="D60" i="13"/>
  <c r="C60" i="11"/>
  <c r="B60" i="11"/>
  <c r="D53" i="13"/>
  <c r="C53" i="11"/>
  <c r="B53" i="11"/>
  <c r="D46" i="13"/>
  <c r="C46" i="11"/>
  <c r="B46" i="11"/>
  <c r="D39" i="13"/>
  <c r="C39" i="11"/>
  <c r="B39" i="11"/>
  <c r="D32" i="13"/>
  <c r="C32" i="11"/>
  <c r="B32" i="11"/>
  <c r="D25" i="13"/>
  <c r="C25" i="11"/>
  <c r="B25" i="11"/>
  <c r="D18" i="13"/>
  <c r="C18" i="11"/>
  <c r="B18" i="11"/>
  <c r="D11" i="13"/>
  <c r="C11" i="11"/>
  <c r="B11" i="11"/>
  <c r="D4" i="11"/>
  <c r="B4" i="11"/>
  <c r="M147" i="13" l="1"/>
  <c r="V168" i="13"/>
  <c r="V190" i="13"/>
  <c r="Z189" i="13"/>
  <c r="V197" i="13"/>
  <c r="Z196" i="13"/>
  <c r="L224" i="13"/>
  <c r="P223" i="13"/>
  <c r="N196" i="13"/>
  <c r="R195" i="13"/>
  <c r="T56" i="13"/>
  <c r="X55" i="13"/>
  <c r="K49" i="13"/>
  <c r="O48" i="13"/>
  <c r="W175" i="13"/>
  <c r="AA174" i="13"/>
  <c r="W49" i="13"/>
  <c r="AA48" i="13"/>
  <c r="N42" i="13"/>
  <c r="R41" i="13"/>
  <c r="V28" i="13"/>
  <c r="Z27" i="13"/>
  <c r="M21" i="13"/>
  <c r="Q20" i="13"/>
  <c r="W210" i="13"/>
  <c r="AA209" i="13"/>
  <c r="T112" i="13"/>
  <c r="X111" i="13"/>
  <c r="K231" i="13"/>
  <c r="O230" i="13"/>
  <c r="K105" i="13"/>
  <c r="O104" i="13"/>
  <c r="V183" i="13"/>
  <c r="Z182" i="13"/>
  <c r="M204" i="13"/>
  <c r="Q203" i="13"/>
  <c r="U182" i="13"/>
  <c r="Y181" i="13"/>
  <c r="V246" i="13"/>
  <c r="Z245" i="13"/>
  <c r="V77" i="13"/>
  <c r="M84" i="13"/>
  <c r="U119" i="13"/>
  <c r="Y118" i="13"/>
  <c r="L210" i="13"/>
  <c r="P209" i="13"/>
  <c r="L42" i="13"/>
  <c r="P41" i="13"/>
  <c r="N203" i="13"/>
  <c r="R202" i="13"/>
  <c r="V42" i="13"/>
  <c r="Z41" i="13"/>
  <c r="M35" i="13"/>
  <c r="Q34" i="13"/>
  <c r="L35" i="13"/>
  <c r="P34" i="13"/>
  <c r="T126" i="13"/>
  <c r="X125" i="13"/>
  <c r="K245" i="13"/>
  <c r="O244" i="13"/>
  <c r="K119" i="13"/>
  <c r="O118" i="13"/>
  <c r="M197" i="13"/>
  <c r="Q196" i="13"/>
  <c r="N35" i="13"/>
  <c r="R34" i="13"/>
  <c r="U196" i="13"/>
  <c r="Y195" i="13"/>
  <c r="W77" i="13"/>
  <c r="AA76" i="13"/>
  <c r="U14" i="13"/>
  <c r="Y13" i="13"/>
  <c r="K175" i="13"/>
  <c r="O174" i="13"/>
  <c r="N168" i="13"/>
  <c r="R167" i="13"/>
  <c r="N77" i="13"/>
  <c r="R76" i="13"/>
  <c r="T238" i="13"/>
  <c r="X237" i="13"/>
  <c r="V169" i="13"/>
  <c r="Z168" i="13"/>
  <c r="U168" i="13"/>
  <c r="Y167" i="13"/>
  <c r="L189" i="13"/>
  <c r="P188" i="13"/>
  <c r="V232" i="13"/>
  <c r="Z231" i="13"/>
  <c r="U245" i="13"/>
  <c r="Y244" i="13"/>
  <c r="U105" i="13"/>
  <c r="Y104" i="13"/>
  <c r="L196" i="13"/>
  <c r="P195" i="13"/>
  <c r="L28" i="13"/>
  <c r="P27" i="13"/>
  <c r="W182" i="13"/>
  <c r="AA181" i="13"/>
  <c r="W56" i="13"/>
  <c r="AA55" i="13"/>
  <c r="N175" i="13"/>
  <c r="R174" i="13"/>
  <c r="N49" i="13"/>
  <c r="R48" i="13"/>
  <c r="V56" i="13"/>
  <c r="Z55" i="13"/>
  <c r="M49" i="13"/>
  <c r="Q48" i="13"/>
  <c r="L49" i="13"/>
  <c r="P48" i="13"/>
  <c r="T161" i="13"/>
  <c r="X160" i="13"/>
  <c r="T35" i="13"/>
  <c r="X34" i="13"/>
  <c r="K154" i="13"/>
  <c r="O153" i="13"/>
  <c r="K28" i="13"/>
  <c r="O27" i="13"/>
  <c r="W154" i="13"/>
  <c r="AA153" i="13"/>
  <c r="W28" i="13"/>
  <c r="AA27" i="13"/>
  <c r="N147" i="13"/>
  <c r="R146" i="13"/>
  <c r="N21" i="13"/>
  <c r="R20" i="13"/>
  <c r="N56" i="13"/>
  <c r="R55" i="13"/>
  <c r="V7" i="13"/>
  <c r="Z6" i="13"/>
  <c r="I6" i="13" s="1"/>
  <c r="W189" i="13"/>
  <c r="AA188" i="13"/>
  <c r="N14" i="13"/>
  <c r="R13" i="13"/>
  <c r="W147" i="13"/>
  <c r="AA146" i="13"/>
  <c r="T217" i="13"/>
  <c r="X216" i="13"/>
  <c r="T91" i="13"/>
  <c r="X90" i="13"/>
  <c r="K210" i="13"/>
  <c r="O209" i="13"/>
  <c r="K84" i="13"/>
  <c r="O83" i="13"/>
  <c r="U133" i="13"/>
  <c r="Y132" i="13"/>
  <c r="T182" i="13"/>
  <c r="X181" i="13"/>
  <c r="N182" i="13"/>
  <c r="R181" i="13"/>
  <c r="V154" i="13"/>
  <c r="M176" i="13"/>
  <c r="Q175" i="13"/>
  <c r="U154" i="13"/>
  <c r="Y153" i="13"/>
  <c r="L175" i="13"/>
  <c r="P174" i="13"/>
  <c r="V217" i="13"/>
  <c r="M225" i="13"/>
  <c r="Q224" i="13"/>
  <c r="U231" i="13"/>
  <c r="Y230" i="13"/>
  <c r="U91" i="13"/>
  <c r="Y90" i="13"/>
  <c r="L182" i="13"/>
  <c r="P181" i="13"/>
  <c r="L14" i="13"/>
  <c r="P13" i="13"/>
  <c r="N119" i="13"/>
  <c r="R118" i="13"/>
  <c r="V21" i="13"/>
  <c r="Z20" i="13"/>
  <c r="M140" i="13"/>
  <c r="Q139" i="13"/>
  <c r="M14" i="13"/>
  <c r="Q13" i="13"/>
  <c r="T231" i="13"/>
  <c r="X230" i="13"/>
  <c r="T105" i="13"/>
  <c r="X104" i="13"/>
  <c r="K224" i="13"/>
  <c r="O223" i="13"/>
  <c r="K98" i="13"/>
  <c r="O97" i="13"/>
  <c r="V126" i="13"/>
  <c r="Z125" i="13"/>
  <c r="M218" i="13"/>
  <c r="Q217" i="13"/>
  <c r="L217" i="13"/>
  <c r="P216" i="13"/>
  <c r="L56" i="13"/>
  <c r="P55" i="13"/>
  <c r="W203" i="13"/>
  <c r="AA202" i="13"/>
  <c r="N70" i="13"/>
  <c r="R69" i="13"/>
  <c r="M70" i="13"/>
  <c r="Q69" i="13"/>
  <c r="V140" i="13"/>
  <c r="M161" i="13"/>
  <c r="U140" i="13"/>
  <c r="Y139" i="13"/>
  <c r="L161" i="13"/>
  <c r="P160" i="13"/>
  <c r="V203" i="13"/>
  <c r="M210" i="13"/>
  <c r="U77" i="13"/>
  <c r="Y76" i="13"/>
  <c r="L168" i="13"/>
  <c r="P167" i="13"/>
  <c r="W161" i="13"/>
  <c r="AA160" i="13"/>
  <c r="W35" i="13"/>
  <c r="AA34" i="13"/>
  <c r="N154" i="13"/>
  <c r="R153" i="13"/>
  <c r="N28" i="13"/>
  <c r="R27" i="13"/>
  <c r="V161" i="13"/>
  <c r="Z160" i="13"/>
  <c r="V35" i="13"/>
  <c r="Z34" i="13"/>
  <c r="M28" i="13"/>
  <c r="Q27" i="13"/>
  <c r="L7" i="13"/>
  <c r="P6" i="13"/>
  <c r="T140" i="13"/>
  <c r="X139" i="13"/>
  <c r="T14" i="13"/>
  <c r="X13" i="13"/>
  <c r="K133" i="13"/>
  <c r="O132" i="13"/>
  <c r="K7" i="13"/>
  <c r="O6" i="13"/>
  <c r="W133" i="13"/>
  <c r="AA132" i="13"/>
  <c r="W7" i="13"/>
  <c r="AA6" i="13"/>
  <c r="N126" i="13"/>
  <c r="R125" i="13"/>
  <c r="W231" i="13"/>
  <c r="AA230" i="13"/>
  <c r="M105" i="13"/>
  <c r="Q104" i="13"/>
  <c r="W126" i="13"/>
  <c r="AA125" i="13"/>
  <c r="U112" i="13"/>
  <c r="Y111" i="13"/>
  <c r="W63" i="13"/>
  <c r="AA62" i="13"/>
  <c r="T196" i="13"/>
  <c r="X195" i="13"/>
  <c r="T70" i="13"/>
  <c r="X69" i="13"/>
  <c r="K189" i="13"/>
  <c r="O188" i="13"/>
  <c r="K63" i="13"/>
  <c r="O62" i="13"/>
  <c r="L147" i="13"/>
  <c r="P146" i="13"/>
  <c r="U42" i="13"/>
  <c r="Y41" i="13"/>
  <c r="U49" i="13"/>
  <c r="Y48" i="13"/>
  <c r="W140" i="13"/>
  <c r="AA139" i="13"/>
  <c r="N7" i="13"/>
  <c r="R6" i="13"/>
  <c r="V14" i="13"/>
  <c r="Z13" i="13"/>
  <c r="T245" i="13"/>
  <c r="X244" i="13"/>
  <c r="K238" i="13"/>
  <c r="O237" i="13"/>
  <c r="W238" i="13"/>
  <c r="AA237" i="13"/>
  <c r="W112" i="13"/>
  <c r="AA111" i="13"/>
  <c r="W168" i="13"/>
  <c r="AA167" i="13"/>
  <c r="V91" i="13"/>
  <c r="Z90" i="13"/>
  <c r="W42" i="13"/>
  <c r="AA41" i="13"/>
  <c r="U28" i="13"/>
  <c r="Y27" i="13"/>
  <c r="N245" i="13"/>
  <c r="R244" i="13"/>
  <c r="T175" i="13"/>
  <c r="X174" i="13"/>
  <c r="T49" i="13"/>
  <c r="X48" i="13"/>
  <c r="K168" i="13"/>
  <c r="O167" i="13"/>
  <c r="K42" i="13"/>
  <c r="O41" i="13"/>
  <c r="U126" i="13"/>
  <c r="Y125" i="13"/>
  <c r="U63" i="13"/>
  <c r="Y62" i="13"/>
  <c r="T210" i="13"/>
  <c r="X209" i="13"/>
  <c r="V113" i="13"/>
  <c r="Z112" i="13"/>
  <c r="U217" i="13"/>
  <c r="Y216" i="13"/>
  <c r="M7" i="13"/>
  <c r="Q6" i="13"/>
  <c r="M119" i="13"/>
  <c r="U98" i="13"/>
  <c r="Y97" i="13"/>
  <c r="M169" i="13"/>
  <c r="Q168" i="13"/>
  <c r="U203" i="13"/>
  <c r="Y202" i="13"/>
  <c r="U35" i="13"/>
  <c r="Y34" i="13"/>
  <c r="L126" i="13"/>
  <c r="P125" i="13"/>
  <c r="M98" i="13"/>
  <c r="Q97" i="13"/>
  <c r="L203" i="13"/>
  <c r="P202" i="13"/>
  <c r="T189" i="13"/>
  <c r="X188" i="13"/>
  <c r="T63" i="13"/>
  <c r="X62" i="13"/>
  <c r="K182" i="13"/>
  <c r="O181" i="13"/>
  <c r="K56" i="13"/>
  <c r="O55" i="13"/>
  <c r="K203" i="13"/>
  <c r="O202" i="13"/>
  <c r="T119" i="13"/>
  <c r="X118" i="13"/>
  <c r="N105" i="13"/>
  <c r="R104" i="13"/>
  <c r="V85" i="13"/>
  <c r="Z84" i="13"/>
  <c r="U84" i="13"/>
  <c r="Y83" i="13"/>
  <c r="L105" i="13"/>
  <c r="P104" i="13"/>
  <c r="V148" i="13"/>
  <c r="Z147" i="13"/>
  <c r="M155" i="13"/>
  <c r="Q154" i="13"/>
  <c r="U189" i="13"/>
  <c r="Y188" i="13"/>
  <c r="U21" i="13"/>
  <c r="Y20" i="13"/>
  <c r="L112" i="13"/>
  <c r="P111" i="13"/>
  <c r="W245" i="13"/>
  <c r="AA244" i="13"/>
  <c r="W119" i="13"/>
  <c r="AA118" i="13"/>
  <c r="N238" i="13"/>
  <c r="R237" i="13"/>
  <c r="N112" i="13"/>
  <c r="R111" i="13"/>
  <c r="M238" i="13"/>
  <c r="Q237" i="13"/>
  <c r="U224" i="13"/>
  <c r="Y223" i="13"/>
  <c r="T224" i="13"/>
  <c r="X223" i="13"/>
  <c r="T98" i="13"/>
  <c r="X97" i="13"/>
  <c r="K217" i="13"/>
  <c r="O216" i="13"/>
  <c r="K91" i="13"/>
  <c r="O90" i="13"/>
  <c r="W217" i="13"/>
  <c r="AA216" i="13"/>
  <c r="W91" i="13"/>
  <c r="AA90" i="13"/>
  <c r="N210" i="13"/>
  <c r="R209" i="13"/>
  <c r="N84" i="13"/>
  <c r="R83" i="13"/>
  <c r="W84" i="13"/>
  <c r="AA83" i="13"/>
  <c r="M189" i="13"/>
  <c r="Q188" i="13"/>
  <c r="M63" i="13"/>
  <c r="Q62" i="13"/>
  <c r="N224" i="13"/>
  <c r="R223" i="13"/>
  <c r="L63" i="13"/>
  <c r="P62" i="13"/>
  <c r="N161" i="13"/>
  <c r="R160" i="13"/>
  <c r="T154" i="13"/>
  <c r="X153" i="13"/>
  <c r="T28" i="13"/>
  <c r="X27" i="13"/>
  <c r="K147" i="13"/>
  <c r="O146" i="13"/>
  <c r="K21" i="13"/>
  <c r="O20" i="13"/>
  <c r="M148" i="13"/>
  <c r="Q147" i="13"/>
  <c r="L154" i="13"/>
  <c r="P153" i="13"/>
  <c r="T84" i="13"/>
  <c r="X83" i="13"/>
  <c r="V176" i="13"/>
  <c r="Z175" i="13"/>
  <c r="W14" i="13"/>
  <c r="AA13" i="13"/>
  <c r="K112" i="13"/>
  <c r="O111" i="13"/>
  <c r="V239" i="13"/>
  <c r="Z238" i="13"/>
  <c r="V71" i="13"/>
  <c r="Z70" i="13"/>
  <c r="M92" i="13"/>
  <c r="Q91" i="13"/>
  <c r="U238" i="13"/>
  <c r="Y237" i="13"/>
  <c r="U70" i="13"/>
  <c r="Y69" i="13"/>
  <c r="L91" i="13"/>
  <c r="P90" i="13"/>
  <c r="V134" i="13"/>
  <c r="Z133" i="13"/>
  <c r="U175" i="13"/>
  <c r="Y174" i="13"/>
  <c r="L98" i="13"/>
  <c r="P97" i="13"/>
  <c r="V210" i="13"/>
  <c r="Z209" i="13"/>
  <c r="L119" i="13"/>
  <c r="P118" i="13"/>
  <c r="T168" i="13"/>
  <c r="X167" i="13"/>
  <c r="T42" i="13"/>
  <c r="X41" i="13"/>
  <c r="K161" i="13"/>
  <c r="O160" i="13"/>
  <c r="K35" i="13"/>
  <c r="O34" i="13"/>
  <c r="V225" i="13"/>
  <c r="Z224" i="13"/>
  <c r="M245" i="13"/>
  <c r="M78" i="13"/>
  <c r="Q77" i="13"/>
  <c r="L245" i="13"/>
  <c r="P244" i="13"/>
  <c r="V120" i="13"/>
  <c r="Z119" i="13"/>
  <c r="M127" i="13"/>
  <c r="Q126" i="13"/>
  <c r="U161" i="13"/>
  <c r="Y160" i="13"/>
  <c r="U7" i="13"/>
  <c r="Y6" i="13"/>
  <c r="L84" i="13"/>
  <c r="P83" i="13"/>
  <c r="W224" i="13"/>
  <c r="AA223" i="13"/>
  <c r="W98" i="13"/>
  <c r="AA97" i="13"/>
  <c r="N217" i="13"/>
  <c r="R216" i="13"/>
  <c r="N91" i="13"/>
  <c r="R90" i="13"/>
  <c r="V98" i="13"/>
  <c r="Z97" i="13"/>
  <c r="U56" i="13"/>
  <c r="Y55" i="13"/>
  <c r="T203" i="13"/>
  <c r="X202" i="13"/>
  <c r="T77" i="13"/>
  <c r="X76" i="13"/>
  <c r="K196" i="13"/>
  <c r="O195" i="13"/>
  <c r="K70" i="13"/>
  <c r="O69" i="13"/>
  <c r="W196" i="13"/>
  <c r="AA195" i="13"/>
  <c r="W70" i="13"/>
  <c r="AA69" i="13"/>
  <c r="N189" i="13"/>
  <c r="R188" i="13"/>
  <c r="N63" i="13"/>
  <c r="R62" i="13"/>
  <c r="W21" i="13"/>
  <c r="AA20" i="13"/>
  <c r="V49" i="13"/>
  <c r="Z48" i="13"/>
  <c r="M42" i="13"/>
  <c r="Q41" i="13"/>
  <c r="N140" i="13"/>
  <c r="R139" i="13"/>
  <c r="L21" i="13"/>
  <c r="P20" i="13"/>
  <c r="N98" i="13"/>
  <c r="R97" i="13"/>
  <c r="T133" i="13"/>
  <c r="X132" i="13"/>
  <c r="T7" i="13"/>
  <c r="X6" i="13"/>
  <c r="K126" i="13"/>
  <c r="O125" i="13"/>
  <c r="K77" i="13"/>
  <c r="O76" i="13"/>
  <c r="L133" i="13"/>
  <c r="P132" i="13"/>
  <c r="M183" i="13"/>
  <c r="Q182" i="13"/>
  <c r="L140" i="13"/>
  <c r="P139" i="13"/>
  <c r="N133" i="13"/>
  <c r="R132" i="13"/>
  <c r="M133" i="13"/>
  <c r="Q132" i="13"/>
  <c r="N231" i="13"/>
  <c r="R230" i="13"/>
  <c r="M232" i="13"/>
  <c r="Q231" i="13"/>
  <c r="U210" i="13"/>
  <c r="Y209" i="13"/>
  <c r="L231" i="13"/>
  <c r="P230" i="13"/>
  <c r="V106" i="13"/>
  <c r="Z105" i="13"/>
  <c r="M113" i="13"/>
  <c r="Q112" i="13"/>
  <c r="U147" i="13"/>
  <c r="Y146" i="13"/>
  <c r="L238" i="13"/>
  <c r="P237" i="13"/>
  <c r="L70" i="13"/>
  <c r="P69" i="13"/>
  <c r="W105" i="13"/>
  <c r="AA104" i="13"/>
  <c r="V63" i="13"/>
  <c r="Z62" i="13"/>
  <c r="M56" i="13"/>
  <c r="Q55" i="13"/>
  <c r="L77" i="13"/>
  <c r="P76" i="13"/>
  <c r="T147" i="13"/>
  <c r="X146" i="13"/>
  <c r="T21" i="13"/>
  <c r="X20" i="13"/>
  <c r="K140" i="13"/>
  <c r="O139" i="13"/>
  <c r="K14" i="13"/>
  <c r="O13" i="13"/>
  <c r="V207" i="11"/>
  <c r="V208" i="11" s="1"/>
  <c r="V209" i="11" s="1"/>
  <c r="V210" i="11" s="1"/>
  <c r="V211" i="11" s="1"/>
  <c r="V212" i="11" s="1"/>
  <c r="V213" i="11" s="1"/>
  <c r="U207" i="11"/>
  <c r="U208" i="11" s="1"/>
  <c r="U209" i="11" s="1"/>
  <c r="U210" i="11" s="1"/>
  <c r="U211" i="11" s="1"/>
  <c r="U212" i="11" s="1"/>
  <c r="U213" i="11" s="1"/>
  <c r="T207" i="11"/>
  <c r="T208" i="11" s="1"/>
  <c r="T209" i="11" s="1"/>
  <c r="T210" i="11" s="1"/>
  <c r="T211" i="11" s="1"/>
  <c r="T212" i="11" s="1"/>
  <c r="T213" i="11" s="1"/>
  <c r="S207" i="11"/>
  <c r="V235" i="11"/>
  <c r="V236" i="11" s="1"/>
  <c r="V237" i="11" s="1"/>
  <c r="V238" i="11" s="1"/>
  <c r="V239" i="11" s="1"/>
  <c r="V240" i="11" s="1"/>
  <c r="V241" i="11" s="1"/>
  <c r="U235" i="11"/>
  <c r="U236" i="11" s="1"/>
  <c r="U237" i="11" s="1"/>
  <c r="U238" i="11" s="1"/>
  <c r="U239" i="11" s="1"/>
  <c r="U240" i="11" s="1"/>
  <c r="U241" i="11" s="1"/>
  <c r="T235" i="11"/>
  <c r="T236" i="11" s="1"/>
  <c r="T237" i="11" s="1"/>
  <c r="T238" i="11" s="1"/>
  <c r="T239" i="11" s="1"/>
  <c r="T240" i="11" s="1"/>
  <c r="T241" i="11" s="1"/>
  <c r="S235" i="11"/>
  <c r="I235" i="11" s="1"/>
  <c r="V151" i="11"/>
  <c r="V152" i="11" s="1"/>
  <c r="V153" i="11" s="1"/>
  <c r="V154" i="11" s="1"/>
  <c r="V155" i="11" s="1"/>
  <c r="V156" i="11" s="1"/>
  <c r="V157" i="11" s="1"/>
  <c r="U151" i="11"/>
  <c r="U152" i="11" s="1"/>
  <c r="U153" i="11" s="1"/>
  <c r="U154" i="11" s="1"/>
  <c r="U155" i="11" s="1"/>
  <c r="U156" i="11" s="1"/>
  <c r="U157" i="11" s="1"/>
  <c r="T151" i="11"/>
  <c r="T152" i="11" s="1"/>
  <c r="T153" i="11" s="1"/>
  <c r="T154" i="11" s="1"/>
  <c r="T155" i="11" s="1"/>
  <c r="T156" i="11" s="1"/>
  <c r="T157" i="11" s="1"/>
  <c r="S151" i="11"/>
  <c r="I151" i="11" s="1"/>
  <c r="S186" i="11"/>
  <c r="I186" i="11" s="1"/>
  <c r="U186" i="11"/>
  <c r="U187" i="11" s="1"/>
  <c r="U188" i="11" s="1"/>
  <c r="U189" i="11" s="1"/>
  <c r="U190" i="11" s="1"/>
  <c r="U191" i="11" s="1"/>
  <c r="U192" i="11" s="1"/>
  <c r="V186" i="11"/>
  <c r="V187" i="11" s="1"/>
  <c r="V188" i="11" s="1"/>
  <c r="V189" i="11" s="1"/>
  <c r="V190" i="11" s="1"/>
  <c r="V191" i="11" s="1"/>
  <c r="V192" i="11" s="1"/>
  <c r="T186" i="11"/>
  <c r="T187" i="11" s="1"/>
  <c r="T188" i="11" s="1"/>
  <c r="T189" i="11" s="1"/>
  <c r="T190" i="11" s="1"/>
  <c r="T191" i="11" s="1"/>
  <c r="T192" i="11" s="1"/>
  <c r="V214" i="11"/>
  <c r="V215" i="11" s="1"/>
  <c r="V216" i="11" s="1"/>
  <c r="V217" i="11" s="1"/>
  <c r="V218" i="11" s="1"/>
  <c r="V219" i="11" s="1"/>
  <c r="V220" i="11" s="1"/>
  <c r="U214" i="11"/>
  <c r="U215" i="11" s="1"/>
  <c r="U216" i="11" s="1"/>
  <c r="U217" i="11" s="1"/>
  <c r="U218" i="11" s="1"/>
  <c r="U219" i="11" s="1"/>
  <c r="U220" i="11" s="1"/>
  <c r="T214" i="11"/>
  <c r="T215" i="11" s="1"/>
  <c r="T216" i="11" s="1"/>
  <c r="T217" i="11" s="1"/>
  <c r="T218" i="11" s="1"/>
  <c r="T219" i="11" s="1"/>
  <c r="T220" i="11" s="1"/>
  <c r="S214" i="11"/>
  <c r="I214" i="11" s="1"/>
  <c r="S242" i="11"/>
  <c r="I242" i="11" s="1"/>
  <c r="V242" i="11"/>
  <c r="V243" i="11" s="1"/>
  <c r="V244" i="11" s="1"/>
  <c r="V245" i="11" s="1"/>
  <c r="V246" i="11" s="1"/>
  <c r="V247" i="11" s="1"/>
  <c r="V248" i="11" s="1"/>
  <c r="U242" i="11"/>
  <c r="U243" i="11" s="1"/>
  <c r="U244" i="11" s="1"/>
  <c r="U245" i="11" s="1"/>
  <c r="U246" i="11" s="1"/>
  <c r="U247" i="11" s="1"/>
  <c r="U248" i="11" s="1"/>
  <c r="T242" i="11"/>
  <c r="T243" i="11" s="1"/>
  <c r="T244" i="11" s="1"/>
  <c r="T245" i="11" s="1"/>
  <c r="T246" i="11" s="1"/>
  <c r="T247" i="11" s="1"/>
  <c r="T248" i="11" s="1"/>
  <c r="V32" i="11"/>
  <c r="V33" i="11" s="1"/>
  <c r="V34" i="11" s="1"/>
  <c r="V35" i="11" s="1"/>
  <c r="V36" i="11" s="1"/>
  <c r="V37" i="11" s="1"/>
  <c r="V38" i="11" s="1"/>
  <c r="U32" i="11"/>
  <c r="U33" i="11" s="1"/>
  <c r="U34" i="11" s="1"/>
  <c r="U35" i="11" s="1"/>
  <c r="U36" i="11" s="1"/>
  <c r="U37" i="11" s="1"/>
  <c r="U38" i="11" s="1"/>
  <c r="T32" i="11"/>
  <c r="T33" i="11" s="1"/>
  <c r="T34" i="11" s="1"/>
  <c r="T35" i="11" s="1"/>
  <c r="T36" i="11" s="1"/>
  <c r="T37" i="11" s="1"/>
  <c r="T38" i="11" s="1"/>
  <c r="S32" i="11"/>
  <c r="I32" i="11" s="1"/>
  <c r="S221" i="11"/>
  <c r="I221" i="11" s="1"/>
  <c r="U221" i="11"/>
  <c r="U222" i="11" s="1"/>
  <c r="U223" i="11" s="1"/>
  <c r="U224" i="11" s="1"/>
  <c r="U225" i="11" s="1"/>
  <c r="U226" i="11" s="1"/>
  <c r="U227" i="11" s="1"/>
  <c r="V221" i="11"/>
  <c r="V222" i="11" s="1"/>
  <c r="V223" i="11" s="1"/>
  <c r="V224" i="11" s="1"/>
  <c r="V225" i="11" s="1"/>
  <c r="V226" i="11" s="1"/>
  <c r="V227" i="11" s="1"/>
  <c r="T221" i="11"/>
  <c r="T222" i="11" s="1"/>
  <c r="T223" i="11" s="1"/>
  <c r="T224" i="11" s="1"/>
  <c r="T225" i="11" s="1"/>
  <c r="T226" i="11" s="1"/>
  <c r="T227" i="11" s="1"/>
  <c r="V123" i="11"/>
  <c r="V124" i="11" s="1"/>
  <c r="V125" i="11" s="1"/>
  <c r="V126" i="11" s="1"/>
  <c r="V127" i="11" s="1"/>
  <c r="V128" i="11" s="1"/>
  <c r="V129" i="11" s="1"/>
  <c r="U123" i="11"/>
  <c r="U124" i="11" s="1"/>
  <c r="U125" i="11" s="1"/>
  <c r="U126" i="11" s="1"/>
  <c r="U127" i="11" s="1"/>
  <c r="U128" i="11" s="1"/>
  <c r="U129" i="11" s="1"/>
  <c r="T123" i="11"/>
  <c r="T124" i="11" s="1"/>
  <c r="T125" i="11" s="1"/>
  <c r="T126" i="11" s="1"/>
  <c r="T127" i="11" s="1"/>
  <c r="T128" i="11" s="1"/>
  <c r="T129" i="11" s="1"/>
  <c r="S123" i="11"/>
  <c r="I123" i="11" s="1"/>
  <c r="S130" i="11"/>
  <c r="I130" i="11" s="1"/>
  <c r="V130" i="11"/>
  <c r="V131" i="11" s="1"/>
  <c r="V132" i="11" s="1"/>
  <c r="V133" i="11" s="1"/>
  <c r="V134" i="11" s="1"/>
  <c r="V135" i="11" s="1"/>
  <c r="V136" i="11" s="1"/>
  <c r="T130" i="11"/>
  <c r="T131" i="11" s="1"/>
  <c r="T132" i="11" s="1"/>
  <c r="T133" i="11" s="1"/>
  <c r="T134" i="11" s="1"/>
  <c r="T135" i="11" s="1"/>
  <c r="T136" i="11" s="1"/>
  <c r="U130" i="11"/>
  <c r="U131" i="11" s="1"/>
  <c r="U132" i="11" s="1"/>
  <c r="U133" i="11" s="1"/>
  <c r="U134" i="11" s="1"/>
  <c r="U135" i="11" s="1"/>
  <c r="U136" i="11" s="1"/>
  <c r="V228" i="11"/>
  <c r="V229" i="11" s="1"/>
  <c r="V230" i="11" s="1"/>
  <c r="V231" i="11" s="1"/>
  <c r="V232" i="11" s="1"/>
  <c r="V233" i="11" s="1"/>
  <c r="V234" i="11" s="1"/>
  <c r="U228" i="11"/>
  <c r="U229" i="11" s="1"/>
  <c r="U230" i="11" s="1"/>
  <c r="U231" i="11" s="1"/>
  <c r="U232" i="11" s="1"/>
  <c r="U233" i="11" s="1"/>
  <c r="U234" i="11" s="1"/>
  <c r="T228" i="11"/>
  <c r="T229" i="11" s="1"/>
  <c r="T230" i="11" s="1"/>
  <c r="T231" i="11" s="1"/>
  <c r="T232" i="11" s="1"/>
  <c r="T233" i="11" s="1"/>
  <c r="T234" i="11" s="1"/>
  <c r="S228" i="11"/>
  <c r="I228" i="11" s="1"/>
  <c r="F14" i="11"/>
  <c r="G7" i="11"/>
  <c r="F16" i="11"/>
  <c r="H6" i="11"/>
  <c r="F17" i="11"/>
  <c r="G6" i="11"/>
  <c r="F15" i="11"/>
  <c r="F12" i="11"/>
  <c r="F13" i="11"/>
  <c r="R8" i="11"/>
  <c r="R9" i="11" s="1"/>
  <c r="R10" i="11" s="1"/>
  <c r="F10" i="11" s="1"/>
  <c r="Q7" i="11"/>
  <c r="Q8" i="11" s="1"/>
  <c r="Q9" i="11" s="1"/>
  <c r="F9" i="11" s="1"/>
  <c r="P6" i="11"/>
  <c r="P7" i="11" s="1"/>
  <c r="P8" i="11" s="1"/>
  <c r="F8" i="11" s="1"/>
  <c r="F5" i="11"/>
  <c r="F11" i="11"/>
  <c r="H11" i="11" s="1"/>
  <c r="O12" i="11"/>
  <c r="O13" i="11" s="1"/>
  <c r="O14" i="11" s="1"/>
  <c r="O15" i="11" s="1"/>
  <c r="O16" i="11" s="1"/>
  <c r="O17" i="11" s="1"/>
  <c r="F67" i="11"/>
  <c r="O68" i="11"/>
  <c r="O69" i="11" s="1"/>
  <c r="O70" i="11" s="1"/>
  <c r="O71" i="11" s="1"/>
  <c r="O72" i="11" s="1"/>
  <c r="O73" i="11" s="1"/>
  <c r="F95" i="11"/>
  <c r="H95" i="11" s="1"/>
  <c r="O96" i="11"/>
  <c r="O97" i="11" s="1"/>
  <c r="O98" i="11" s="1"/>
  <c r="O99" i="11" s="1"/>
  <c r="O100" i="11" s="1"/>
  <c r="O101" i="11" s="1"/>
  <c r="F123" i="11"/>
  <c r="H123" i="11" s="1"/>
  <c r="O124" i="11"/>
  <c r="O125" i="11" s="1"/>
  <c r="O126" i="11" s="1"/>
  <c r="O127" i="11" s="1"/>
  <c r="O128" i="11" s="1"/>
  <c r="O129" i="11" s="1"/>
  <c r="F165" i="11"/>
  <c r="G165" i="11" s="1"/>
  <c r="O166" i="11"/>
  <c r="O167" i="11" s="1"/>
  <c r="O168" i="11" s="1"/>
  <c r="O169" i="11" s="1"/>
  <c r="O170" i="11" s="1"/>
  <c r="O171" i="11" s="1"/>
  <c r="F179" i="11"/>
  <c r="O180" i="11"/>
  <c r="O181" i="11" s="1"/>
  <c r="O182" i="11" s="1"/>
  <c r="O183" i="11" s="1"/>
  <c r="O184" i="11" s="1"/>
  <c r="O185" i="11" s="1"/>
  <c r="F207" i="11"/>
  <c r="H207" i="11" s="1"/>
  <c r="O208" i="11"/>
  <c r="O209" i="11" s="1"/>
  <c r="O210" i="11" s="1"/>
  <c r="O211" i="11" s="1"/>
  <c r="O212" i="11" s="1"/>
  <c r="O213" i="11" s="1"/>
  <c r="F221" i="11"/>
  <c r="G221" i="11" s="1"/>
  <c r="O222" i="11"/>
  <c r="O223" i="11" s="1"/>
  <c r="O224" i="11" s="1"/>
  <c r="O225" i="11" s="1"/>
  <c r="O226" i="11" s="1"/>
  <c r="O227" i="11" s="1"/>
  <c r="F235" i="11"/>
  <c r="H235" i="11" s="1"/>
  <c r="O236" i="11"/>
  <c r="O237" i="11" s="1"/>
  <c r="O238" i="11" s="1"/>
  <c r="O239" i="11" s="1"/>
  <c r="O240" i="11" s="1"/>
  <c r="O241" i="11" s="1"/>
  <c r="F25" i="11"/>
  <c r="O26" i="11"/>
  <c r="O27" i="11" s="1"/>
  <c r="O28" i="11" s="1"/>
  <c r="O29" i="11" s="1"/>
  <c r="O30" i="11" s="1"/>
  <c r="O31" i="11" s="1"/>
  <c r="F137" i="11"/>
  <c r="G137" i="11" s="1"/>
  <c r="O138" i="11"/>
  <c r="O139" i="11" s="1"/>
  <c r="O140" i="11" s="1"/>
  <c r="O141" i="11" s="1"/>
  <c r="O142" i="11" s="1"/>
  <c r="O143" i="11" s="1"/>
  <c r="F18" i="11"/>
  <c r="G18" i="11" s="1"/>
  <c r="O19" i="11"/>
  <c r="O20" i="11" s="1"/>
  <c r="O21" i="11" s="1"/>
  <c r="O22" i="11" s="1"/>
  <c r="O23" i="11" s="1"/>
  <c r="O24" i="11" s="1"/>
  <c r="F32" i="11"/>
  <c r="H32" i="11" s="1"/>
  <c r="O33" i="11"/>
  <c r="O34" i="11" s="1"/>
  <c r="O35" i="11" s="1"/>
  <c r="O36" i="11" s="1"/>
  <c r="O37" i="11" s="1"/>
  <c r="O38" i="11" s="1"/>
  <c r="F46" i="11"/>
  <c r="G46" i="11" s="1"/>
  <c r="O47" i="11"/>
  <c r="O48" i="11" s="1"/>
  <c r="O49" i="11" s="1"/>
  <c r="O50" i="11" s="1"/>
  <c r="O51" i="11" s="1"/>
  <c r="O52" i="11" s="1"/>
  <c r="F60" i="11"/>
  <c r="G60" i="11" s="1"/>
  <c r="O61" i="11"/>
  <c r="O62" i="11" s="1"/>
  <c r="O63" i="11" s="1"/>
  <c r="O64" i="11" s="1"/>
  <c r="O65" i="11" s="1"/>
  <c r="O66" i="11" s="1"/>
  <c r="F74" i="11"/>
  <c r="G74" i="11" s="1"/>
  <c r="O75" i="11"/>
  <c r="O76" i="11" s="1"/>
  <c r="O77" i="11" s="1"/>
  <c r="O78" i="11" s="1"/>
  <c r="O79" i="11" s="1"/>
  <c r="O80" i="11" s="1"/>
  <c r="F88" i="11"/>
  <c r="G88" i="11" s="1"/>
  <c r="O89" i="11"/>
  <c r="O90" i="11" s="1"/>
  <c r="O91" i="11" s="1"/>
  <c r="O92" i="11" s="1"/>
  <c r="O93" i="11" s="1"/>
  <c r="O94" i="11" s="1"/>
  <c r="F102" i="11"/>
  <c r="O103" i="11"/>
  <c r="O104" i="11" s="1"/>
  <c r="O105" i="11" s="1"/>
  <c r="O106" i="11" s="1"/>
  <c r="O107" i="11" s="1"/>
  <c r="O108" i="11" s="1"/>
  <c r="F116" i="11"/>
  <c r="H116" i="11" s="1"/>
  <c r="O117" i="11"/>
  <c r="O118" i="11" s="1"/>
  <c r="O119" i="11" s="1"/>
  <c r="O120" i="11" s="1"/>
  <c r="O121" i="11" s="1"/>
  <c r="O122" i="11" s="1"/>
  <c r="F130" i="11"/>
  <c r="G130" i="11" s="1"/>
  <c r="O131" i="11"/>
  <c r="O132" i="11" s="1"/>
  <c r="O133" i="11" s="1"/>
  <c r="O134" i="11" s="1"/>
  <c r="O135" i="11" s="1"/>
  <c r="O136" i="11" s="1"/>
  <c r="F144" i="11"/>
  <c r="G144" i="11" s="1"/>
  <c r="O145" i="11"/>
  <c r="O146" i="11" s="1"/>
  <c r="O147" i="11" s="1"/>
  <c r="O148" i="11" s="1"/>
  <c r="O149" i="11" s="1"/>
  <c r="O150" i="11" s="1"/>
  <c r="F158" i="11"/>
  <c r="O159" i="11"/>
  <c r="O160" i="11" s="1"/>
  <c r="O161" i="11" s="1"/>
  <c r="O162" i="11" s="1"/>
  <c r="O163" i="11" s="1"/>
  <c r="O164" i="11" s="1"/>
  <c r="F172" i="11"/>
  <c r="G172" i="11" s="1"/>
  <c r="O173" i="11"/>
  <c r="O174" i="11" s="1"/>
  <c r="O175" i="11" s="1"/>
  <c r="O176" i="11" s="1"/>
  <c r="O177" i="11" s="1"/>
  <c r="O178" i="11" s="1"/>
  <c r="F186" i="11"/>
  <c r="G186" i="11" s="1"/>
  <c r="O187" i="11"/>
  <c r="O188" i="11" s="1"/>
  <c r="O189" i="11" s="1"/>
  <c r="O190" i="11" s="1"/>
  <c r="O191" i="11" s="1"/>
  <c r="O192" i="11" s="1"/>
  <c r="F200" i="11"/>
  <c r="G200" i="11" s="1"/>
  <c r="O201" i="11"/>
  <c r="O202" i="11" s="1"/>
  <c r="O203" i="11" s="1"/>
  <c r="O204" i="11" s="1"/>
  <c r="O205" i="11" s="1"/>
  <c r="O206" i="11" s="1"/>
  <c r="F214" i="11"/>
  <c r="G214" i="11" s="1"/>
  <c r="O215" i="11"/>
  <c r="O216" i="11" s="1"/>
  <c r="O217" i="11" s="1"/>
  <c r="O218" i="11" s="1"/>
  <c r="O219" i="11" s="1"/>
  <c r="O220" i="11" s="1"/>
  <c r="F228" i="11"/>
  <c r="H228" i="11" s="1"/>
  <c r="O229" i="11"/>
  <c r="O230" i="11" s="1"/>
  <c r="O231" i="11" s="1"/>
  <c r="O232" i="11" s="1"/>
  <c r="O233" i="11" s="1"/>
  <c r="O234" i="11" s="1"/>
  <c r="F242" i="11"/>
  <c r="G242" i="11" s="1"/>
  <c r="O243" i="11"/>
  <c r="O244" i="11" s="1"/>
  <c r="O245" i="11" s="1"/>
  <c r="O246" i="11" s="1"/>
  <c r="O247" i="11" s="1"/>
  <c r="O248" i="11" s="1"/>
  <c r="F4" i="11"/>
  <c r="G4" i="11" s="1"/>
  <c r="O5" i="11"/>
  <c r="O6" i="11" s="1"/>
  <c r="O7" i="11" s="1"/>
  <c r="O8" i="11" s="1"/>
  <c r="O9" i="11" s="1"/>
  <c r="O10" i="11" s="1"/>
  <c r="F39" i="11"/>
  <c r="O40" i="11"/>
  <c r="O41" i="11" s="1"/>
  <c r="O42" i="11" s="1"/>
  <c r="O43" i="11" s="1"/>
  <c r="O44" i="11" s="1"/>
  <c r="O45" i="11" s="1"/>
  <c r="F53" i="11"/>
  <c r="G53" i="11" s="1"/>
  <c r="O54" i="11"/>
  <c r="O55" i="11" s="1"/>
  <c r="O56" i="11" s="1"/>
  <c r="O57" i="11" s="1"/>
  <c r="O58" i="11" s="1"/>
  <c r="O59" i="11" s="1"/>
  <c r="F81" i="11"/>
  <c r="G81" i="11" s="1"/>
  <c r="O82" i="11"/>
  <c r="O83" i="11" s="1"/>
  <c r="O84" i="11" s="1"/>
  <c r="O85" i="11" s="1"/>
  <c r="O86" i="11" s="1"/>
  <c r="O87" i="11" s="1"/>
  <c r="F109" i="11"/>
  <c r="G109" i="11" s="1"/>
  <c r="O110" i="11"/>
  <c r="O111" i="11" s="1"/>
  <c r="O112" i="11" s="1"/>
  <c r="O113" i="11" s="1"/>
  <c r="O114" i="11" s="1"/>
  <c r="O115" i="11" s="1"/>
  <c r="F151" i="11"/>
  <c r="O152" i="11"/>
  <c r="O153" i="11" s="1"/>
  <c r="O154" i="11" s="1"/>
  <c r="O155" i="11" s="1"/>
  <c r="O156" i="11" s="1"/>
  <c r="O157" i="11" s="1"/>
  <c r="F193" i="11"/>
  <c r="G193" i="11" s="1"/>
  <c r="O194" i="11"/>
  <c r="O195" i="11" s="1"/>
  <c r="O196" i="11" s="1"/>
  <c r="O197" i="11" s="1"/>
  <c r="O198" i="11" s="1"/>
  <c r="O199" i="11" s="1"/>
  <c r="AO14" i="16"/>
  <c r="AS14" i="16" s="1"/>
  <c r="AQ14" i="16"/>
  <c r="AU14" i="16" s="1"/>
  <c r="AP14" i="16"/>
  <c r="AT14" i="16" s="1"/>
  <c r="AP22" i="17"/>
  <c r="AT22" i="17" s="1"/>
  <c r="AQ80" i="16"/>
  <c r="AU80" i="16" s="1"/>
  <c r="AP15" i="16"/>
  <c r="AO15" i="16"/>
  <c r="AR15" i="16"/>
  <c r="AQ15" i="16"/>
  <c r="B221" i="13"/>
  <c r="B11" i="13"/>
  <c r="B39" i="13"/>
  <c r="B67" i="13"/>
  <c r="B95" i="13"/>
  <c r="B123" i="13"/>
  <c r="B130" i="13"/>
  <c r="B172" i="13"/>
  <c r="B200" i="13"/>
  <c r="B228" i="13"/>
  <c r="B4" i="13"/>
  <c r="B18" i="13"/>
  <c r="B193" i="13"/>
  <c r="B165" i="13"/>
  <c r="B102" i="13"/>
  <c r="B46" i="13"/>
  <c r="B137" i="13"/>
  <c r="B144" i="13"/>
  <c r="B74" i="13"/>
  <c r="B179" i="13"/>
  <c r="B207" i="13"/>
  <c r="I207" i="11"/>
  <c r="B235" i="13"/>
  <c r="B25" i="13"/>
  <c r="B53" i="13"/>
  <c r="B81" i="13"/>
  <c r="B109" i="13"/>
  <c r="B151" i="13"/>
  <c r="B186" i="13"/>
  <c r="B214" i="13"/>
  <c r="B242" i="13"/>
  <c r="B32" i="13"/>
  <c r="B60" i="13"/>
  <c r="B88" i="13"/>
  <c r="B116" i="13"/>
  <c r="B158" i="13"/>
  <c r="W204" i="11"/>
  <c r="S204" i="13" s="1"/>
  <c r="S226" i="13"/>
  <c r="W155" i="11"/>
  <c r="W156" i="11" s="1"/>
  <c r="S232" i="13"/>
  <c r="W190" i="11"/>
  <c r="W191" i="11" s="1"/>
  <c r="S246" i="13"/>
  <c r="S197" i="13"/>
  <c r="Y200" i="11"/>
  <c r="Y201" i="11" s="1"/>
  <c r="Y202" i="11" s="1"/>
  <c r="C200" i="13"/>
  <c r="AA158" i="11"/>
  <c r="AA159" i="11" s="1"/>
  <c r="AA160" i="11" s="1"/>
  <c r="AA161" i="11" s="1"/>
  <c r="AA162" i="11" s="1"/>
  <c r="AA163" i="11" s="1"/>
  <c r="AA164" i="11" s="1"/>
  <c r="E158" i="13"/>
  <c r="AA242" i="11"/>
  <c r="AA243" i="11" s="1"/>
  <c r="AA244" i="11" s="1"/>
  <c r="AA245" i="11" s="1"/>
  <c r="AA246" i="11" s="1"/>
  <c r="AA247" i="11" s="1"/>
  <c r="AA248" i="11" s="1"/>
  <c r="E242" i="13"/>
  <c r="Y32" i="11"/>
  <c r="C32" i="13"/>
  <c r="Y172" i="11"/>
  <c r="Y173" i="11" s="1"/>
  <c r="Y174" i="11" s="1"/>
  <c r="C172" i="13"/>
  <c r="AA144" i="11"/>
  <c r="AA145" i="11" s="1"/>
  <c r="AA146" i="11" s="1"/>
  <c r="AA147" i="11" s="1"/>
  <c r="AA148" i="11" s="1"/>
  <c r="AA149" i="11" s="1"/>
  <c r="AA150" i="11" s="1"/>
  <c r="E144" i="13"/>
  <c r="Z200" i="11"/>
  <c r="Z201" i="11" s="1"/>
  <c r="Z202" i="11" s="1"/>
  <c r="Z203" i="11" s="1"/>
  <c r="Z204" i="11" s="1"/>
  <c r="Z205" i="11" s="1"/>
  <c r="Z206" i="11" s="1"/>
  <c r="D200" i="13"/>
  <c r="Y11" i="11"/>
  <c r="C11" i="13"/>
  <c r="Y39" i="11"/>
  <c r="C39" i="13"/>
  <c r="Y67" i="11"/>
  <c r="C67" i="13"/>
  <c r="Y95" i="11"/>
  <c r="C95" i="13"/>
  <c r="Y137" i="11"/>
  <c r="Y138" i="11" s="1"/>
  <c r="C137" i="13"/>
  <c r="Y165" i="11"/>
  <c r="Y166" i="11" s="1"/>
  <c r="Y167" i="11" s="1"/>
  <c r="C165" i="13"/>
  <c r="Y193" i="11"/>
  <c r="Y194" i="11" s="1"/>
  <c r="Y195" i="11" s="1"/>
  <c r="C193" i="13"/>
  <c r="Y221" i="11"/>
  <c r="Y222" i="11" s="1"/>
  <c r="Y223" i="11" s="1"/>
  <c r="C221" i="13"/>
  <c r="AA123" i="11"/>
  <c r="AA124" i="11" s="1"/>
  <c r="AA125" i="11" s="1"/>
  <c r="AA126" i="11" s="1"/>
  <c r="AA127" i="11" s="1"/>
  <c r="AA128" i="11" s="1"/>
  <c r="AA129" i="11" s="1"/>
  <c r="E123" i="13"/>
  <c r="AA207" i="11"/>
  <c r="AA208" i="11" s="1"/>
  <c r="AA209" i="11" s="1"/>
  <c r="AA210" i="11" s="1"/>
  <c r="AA211" i="11" s="1"/>
  <c r="AA212" i="11" s="1"/>
  <c r="AA213" i="11" s="1"/>
  <c r="E207" i="13"/>
  <c r="Z137" i="11"/>
  <c r="Z138" i="11" s="1"/>
  <c r="Z139" i="11" s="1"/>
  <c r="Z140" i="11" s="1"/>
  <c r="Z141" i="11" s="1"/>
  <c r="Z142" i="11" s="1"/>
  <c r="Z143" i="11" s="1"/>
  <c r="D137" i="13"/>
  <c r="Z165" i="11"/>
  <c r="Z166" i="11" s="1"/>
  <c r="Z167" i="11" s="1"/>
  <c r="Z168" i="11" s="1"/>
  <c r="Z169" i="11" s="1"/>
  <c r="Z170" i="11" s="1"/>
  <c r="Z171" i="11" s="1"/>
  <c r="D165" i="13"/>
  <c r="Z193" i="11"/>
  <c r="Z194" i="11" s="1"/>
  <c r="Z195" i="11" s="1"/>
  <c r="Z196" i="11" s="1"/>
  <c r="Z197" i="11" s="1"/>
  <c r="Z198" i="11" s="1"/>
  <c r="Z199" i="11" s="1"/>
  <c r="D193" i="13"/>
  <c r="Z221" i="11"/>
  <c r="Z222" i="11" s="1"/>
  <c r="Z223" i="11" s="1"/>
  <c r="Z224" i="11" s="1"/>
  <c r="Z225" i="11" s="1"/>
  <c r="Z226" i="11" s="1"/>
  <c r="Z227" i="11" s="1"/>
  <c r="D221" i="13"/>
  <c r="AA172" i="11"/>
  <c r="AA173" i="11" s="1"/>
  <c r="AA174" i="11" s="1"/>
  <c r="AA175" i="11" s="1"/>
  <c r="AA176" i="11" s="1"/>
  <c r="AA177" i="11" s="1"/>
  <c r="AA178" i="11" s="1"/>
  <c r="E172" i="13"/>
  <c r="Y144" i="11"/>
  <c r="Y145" i="11" s="1"/>
  <c r="Y146" i="11" s="1"/>
  <c r="C144" i="13"/>
  <c r="E4" i="13"/>
  <c r="AA5" i="11"/>
  <c r="AA6" i="11" s="1"/>
  <c r="AA7" i="11" s="1"/>
  <c r="AA8" i="11" s="1"/>
  <c r="AA9" i="11" s="1"/>
  <c r="AA10" i="11" s="1"/>
  <c r="Z144" i="11"/>
  <c r="Z145" i="11" s="1"/>
  <c r="Z146" i="11" s="1"/>
  <c r="Z147" i="11" s="1"/>
  <c r="Z148" i="11" s="1"/>
  <c r="Z149" i="11" s="1"/>
  <c r="Z150" i="11" s="1"/>
  <c r="D144" i="13"/>
  <c r="Z228" i="11"/>
  <c r="Z229" i="11" s="1"/>
  <c r="Z230" i="11" s="1"/>
  <c r="Z231" i="11" s="1"/>
  <c r="Z232" i="11" s="1"/>
  <c r="Z233" i="11" s="1"/>
  <c r="Z234" i="11" s="1"/>
  <c r="D228" i="13"/>
  <c r="AA137" i="11"/>
  <c r="AA138" i="11" s="1"/>
  <c r="AA139" i="11" s="1"/>
  <c r="AA140" i="11" s="1"/>
  <c r="AA141" i="11" s="1"/>
  <c r="AA142" i="11" s="1"/>
  <c r="AA143" i="11" s="1"/>
  <c r="E137" i="13"/>
  <c r="AA221" i="11"/>
  <c r="AA222" i="11" s="1"/>
  <c r="AA223" i="11" s="1"/>
  <c r="AA224" i="11" s="1"/>
  <c r="AA225" i="11" s="1"/>
  <c r="AA226" i="11" s="1"/>
  <c r="AA227" i="11" s="1"/>
  <c r="E221" i="13"/>
  <c r="Y18" i="11"/>
  <c r="C18" i="13"/>
  <c r="Y46" i="11"/>
  <c r="C46" i="13"/>
  <c r="Y74" i="11"/>
  <c r="C74" i="13"/>
  <c r="Y102" i="11"/>
  <c r="C102" i="13"/>
  <c r="Y130" i="11"/>
  <c r="Y131" i="11" s="1"/>
  <c r="Y132" i="11" s="1"/>
  <c r="Y133" i="11" s="1"/>
  <c r="C130" i="13"/>
  <c r="Y158" i="11"/>
  <c r="Y159" i="11" s="1"/>
  <c r="Y160" i="11" s="1"/>
  <c r="C158" i="13"/>
  <c r="Y186" i="11"/>
  <c r="Y187" i="11" s="1"/>
  <c r="C186" i="13"/>
  <c r="Y214" i="11"/>
  <c r="Y215" i="11" s="1"/>
  <c r="Y216" i="11" s="1"/>
  <c r="Y217" i="11" s="1"/>
  <c r="C214" i="13"/>
  <c r="Y242" i="11"/>
  <c r="Y243" i="11" s="1"/>
  <c r="Y244" i="11" s="1"/>
  <c r="C242" i="13"/>
  <c r="AA186" i="11"/>
  <c r="AA187" i="11" s="1"/>
  <c r="AA188" i="11" s="1"/>
  <c r="AA189" i="11" s="1"/>
  <c r="AA190" i="11" s="1"/>
  <c r="AA191" i="11" s="1"/>
  <c r="AA192" i="11" s="1"/>
  <c r="E186" i="13"/>
  <c r="Y60" i="11"/>
  <c r="C60" i="13"/>
  <c r="Z130" i="11"/>
  <c r="Z131" i="11" s="1"/>
  <c r="Z132" i="11" s="1"/>
  <c r="Z133" i="11" s="1"/>
  <c r="Z134" i="11" s="1"/>
  <c r="Z135" i="11" s="1"/>
  <c r="Z136" i="11" s="1"/>
  <c r="D130" i="13"/>
  <c r="Z158" i="11"/>
  <c r="Z159" i="11" s="1"/>
  <c r="Z160" i="11" s="1"/>
  <c r="Z161" i="11" s="1"/>
  <c r="Z162" i="11" s="1"/>
  <c r="Z163" i="11" s="1"/>
  <c r="Z164" i="11" s="1"/>
  <c r="D158" i="13"/>
  <c r="Z186" i="11"/>
  <c r="Z187" i="11" s="1"/>
  <c r="Z188" i="11" s="1"/>
  <c r="Z189" i="11" s="1"/>
  <c r="Z190" i="11" s="1"/>
  <c r="Z191" i="11" s="1"/>
  <c r="Z192" i="11" s="1"/>
  <c r="D186" i="13"/>
  <c r="Z214" i="11"/>
  <c r="Z215" i="11" s="1"/>
  <c r="Z216" i="11" s="1"/>
  <c r="Z217" i="11" s="1"/>
  <c r="Z218" i="11" s="1"/>
  <c r="Z219" i="11" s="1"/>
  <c r="Z220" i="11" s="1"/>
  <c r="D214" i="13"/>
  <c r="Z242" i="11"/>
  <c r="Z243" i="11" s="1"/>
  <c r="Z244" i="11" s="1"/>
  <c r="Z245" i="11" s="1"/>
  <c r="Z246" i="11" s="1"/>
  <c r="Z247" i="11" s="1"/>
  <c r="Z248" i="11" s="1"/>
  <c r="D242" i="13"/>
  <c r="AA109" i="11"/>
  <c r="AA110" i="11" s="1"/>
  <c r="AA111" i="11" s="1"/>
  <c r="AA112" i="11" s="1"/>
  <c r="AA113" i="11" s="1"/>
  <c r="AA114" i="11" s="1"/>
  <c r="AA115" i="11" s="1"/>
  <c r="E109" i="13"/>
  <c r="AA151" i="11"/>
  <c r="AA152" i="11" s="1"/>
  <c r="AA153" i="11" s="1"/>
  <c r="AA154" i="11" s="1"/>
  <c r="AA155" i="11" s="1"/>
  <c r="AA156" i="11" s="1"/>
  <c r="AA157" i="11" s="1"/>
  <c r="E151" i="13"/>
  <c r="AA235" i="11"/>
  <c r="AA236" i="11" s="1"/>
  <c r="AA237" i="11" s="1"/>
  <c r="AA238" i="11" s="1"/>
  <c r="AA239" i="11" s="1"/>
  <c r="AA240" i="11" s="1"/>
  <c r="AA241" i="11" s="1"/>
  <c r="E235" i="13"/>
  <c r="Y88" i="11"/>
  <c r="C88" i="13"/>
  <c r="D4" i="13"/>
  <c r="Z5" i="11"/>
  <c r="AA116" i="11"/>
  <c r="AA117" i="11" s="1"/>
  <c r="AA118" i="11" s="1"/>
  <c r="AA119" i="11" s="1"/>
  <c r="AA120" i="11" s="1"/>
  <c r="AA121" i="11" s="1"/>
  <c r="AA122" i="11" s="1"/>
  <c r="E116" i="13"/>
  <c r="AA200" i="11"/>
  <c r="AA201" i="11" s="1"/>
  <c r="AA202" i="11" s="1"/>
  <c r="AA203" i="11" s="1"/>
  <c r="AA204" i="11" s="1"/>
  <c r="AA205" i="11" s="1"/>
  <c r="AA206" i="11" s="1"/>
  <c r="E200" i="13"/>
  <c r="Y25" i="11"/>
  <c r="C25" i="13"/>
  <c r="Y53" i="11"/>
  <c r="C53" i="13"/>
  <c r="Y81" i="11"/>
  <c r="C81" i="13"/>
  <c r="Y109" i="11"/>
  <c r="C109" i="13"/>
  <c r="Y123" i="11"/>
  <c r="Y124" i="11" s="1"/>
  <c r="Y125" i="11" s="1"/>
  <c r="C123" i="13"/>
  <c r="Y151" i="11"/>
  <c r="Y152" i="11" s="1"/>
  <c r="Y153" i="11" s="1"/>
  <c r="Y154" i="11" s="1"/>
  <c r="C151" i="13"/>
  <c r="Y179" i="11"/>
  <c r="Y180" i="11" s="1"/>
  <c r="Y181" i="11" s="1"/>
  <c r="Y182" i="11" s="1"/>
  <c r="C179" i="13"/>
  <c r="Y207" i="11"/>
  <c r="Y208" i="11" s="1"/>
  <c r="Y209" i="11" s="1"/>
  <c r="C207" i="13"/>
  <c r="Y235" i="11"/>
  <c r="Y236" i="11" s="1"/>
  <c r="C235" i="13"/>
  <c r="AA165" i="11"/>
  <c r="AA166" i="11" s="1"/>
  <c r="AA167" i="11" s="1"/>
  <c r="AA168" i="11" s="1"/>
  <c r="AA169" i="11" s="1"/>
  <c r="AA170" i="11" s="1"/>
  <c r="AA171" i="11" s="1"/>
  <c r="E165" i="13"/>
  <c r="Y116" i="11"/>
  <c r="Y117" i="11" s="1"/>
  <c r="Y118" i="11" s="1"/>
  <c r="Y119" i="11" s="1"/>
  <c r="C116" i="13"/>
  <c r="AA228" i="11"/>
  <c r="AA229" i="11" s="1"/>
  <c r="AA230" i="11" s="1"/>
  <c r="AA231" i="11" s="1"/>
  <c r="AA232" i="11" s="1"/>
  <c r="AA233" i="11" s="1"/>
  <c r="AA234" i="11" s="1"/>
  <c r="E228" i="13"/>
  <c r="Z116" i="11"/>
  <c r="Z117" i="11" s="1"/>
  <c r="Z118" i="11" s="1"/>
  <c r="Z119" i="11" s="1"/>
  <c r="Z120" i="11" s="1"/>
  <c r="Z121" i="11" s="1"/>
  <c r="Z122" i="11" s="1"/>
  <c r="D116" i="13"/>
  <c r="AA193" i="11"/>
  <c r="AA194" i="11" s="1"/>
  <c r="AA195" i="11" s="1"/>
  <c r="AA196" i="11" s="1"/>
  <c r="AA197" i="11" s="1"/>
  <c r="AA198" i="11" s="1"/>
  <c r="AA199" i="11" s="1"/>
  <c r="E193" i="13"/>
  <c r="Z123" i="11"/>
  <c r="Z124" i="11" s="1"/>
  <c r="Z125" i="11" s="1"/>
  <c r="Z126" i="11" s="1"/>
  <c r="Z127" i="11" s="1"/>
  <c r="Z128" i="11" s="1"/>
  <c r="Z129" i="11" s="1"/>
  <c r="D123" i="13"/>
  <c r="Z151" i="11"/>
  <c r="Z152" i="11" s="1"/>
  <c r="Z153" i="11" s="1"/>
  <c r="Z154" i="11" s="1"/>
  <c r="Z155" i="11" s="1"/>
  <c r="Z156" i="11" s="1"/>
  <c r="Z157" i="11" s="1"/>
  <c r="D151" i="13"/>
  <c r="Z179" i="11"/>
  <c r="Z180" i="11" s="1"/>
  <c r="Z181" i="11" s="1"/>
  <c r="Z182" i="11" s="1"/>
  <c r="Z183" i="11" s="1"/>
  <c r="Z184" i="11" s="1"/>
  <c r="Z185" i="11" s="1"/>
  <c r="D179" i="13"/>
  <c r="Z207" i="11"/>
  <c r="Z208" i="11" s="1"/>
  <c r="Z209" i="11" s="1"/>
  <c r="Z210" i="11" s="1"/>
  <c r="Z211" i="11" s="1"/>
  <c r="Z212" i="11" s="1"/>
  <c r="Z213" i="11" s="1"/>
  <c r="D207" i="13"/>
  <c r="Z235" i="11"/>
  <c r="Z236" i="11" s="1"/>
  <c r="Z237" i="11" s="1"/>
  <c r="Z238" i="11" s="1"/>
  <c r="Z239" i="11" s="1"/>
  <c r="Z240" i="11" s="1"/>
  <c r="Z241" i="11" s="1"/>
  <c r="D235" i="13"/>
  <c r="AA130" i="11"/>
  <c r="AA131" i="11" s="1"/>
  <c r="AA132" i="11" s="1"/>
  <c r="AA133" i="11" s="1"/>
  <c r="AA134" i="11" s="1"/>
  <c r="AA135" i="11" s="1"/>
  <c r="AA136" i="11" s="1"/>
  <c r="E130" i="13"/>
  <c r="AA214" i="11"/>
  <c r="AA215" i="11" s="1"/>
  <c r="AA216" i="11" s="1"/>
  <c r="AA217" i="11" s="1"/>
  <c r="AA218" i="11" s="1"/>
  <c r="AA219" i="11" s="1"/>
  <c r="AA220" i="11" s="1"/>
  <c r="E214" i="13"/>
  <c r="Y228" i="11"/>
  <c r="Y229" i="11" s="1"/>
  <c r="Y230" i="11" s="1"/>
  <c r="C228" i="13"/>
  <c r="Z172" i="11"/>
  <c r="Z173" i="11" s="1"/>
  <c r="Z174" i="11" s="1"/>
  <c r="Z175" i="11" s="1"/>
  <c r="Z176" i="11" s="1"/>
  <c r="Z177" i="11" s="1"/>
  <c r="Z178" i="11" s="1"/>
  <c r="D172" i="13"/>
  <c r="AA179" i="11"/>
  <c r="AA180" i="11" s="1"/>
  <c r="AA181" i="11" s="1"/>
  <c r="AA182" i="11" s="1"/>
  <c r="AA183" i="11" s="1"/>
  <c r="AA184" i="11" s="1"/>
  <c r="AA185" i="11" s="1"/>
  <c r="E179" i="13"/>
  <c r="S225" i="13"/>
  <c r="W149" i="11"/>
  <c r="S148" i="13"/>
  <c r="S5" i="13"/>
  <c r="W6" i="11"/>
  <c r="W7" i="11" s="1"/>
  <c r="W8" i="11" s="1"/>
  <c r="W9" i="11" s="1"/>
  <c r="W10" i="11" s="1"/>
  <c r="W199" i="11"/>
  <c r="S199" i="13" s="1"/>
  <c r="S198" i="13"/>
  <c r="W135" i="11"/>
  <c r="S134" i="13"/>
  <c r="W128" i="11"/>
  <c r="S127" i="13"/>
  <c r="W219" i="11"/>
  <c r="S218" i="13"/>
  <c r="W163" i="11"/>
  <c r="S162" i="13"/>
  <c r="W177" i="11"/>
  <c r="S176" i="13"/>
  <c r="S238" i="13"/>
  <c r="W239" i="11"/>
  <c r="S233" i="13"/>
  <c r="W234" i="11"/>
  <c r="S234" i="13" s="1"/>
  <c r="W142" i="11"/>
  <c r="S141" i="13"/>
  <c r="W212" i="11"/>
  <c r="S211" i="13"/>
  <c r="S119" i="13"/>
  <c r="W120" i="11"/>
  <c r="W248" i="11"/>
  <c r="S248" i="13" s="1"/>
  <c r="S247" i="13"/>
  <c r="W185" i="11"/>
  <c r="S185" i="13" s="1"/>
  <c r="S184" i="13"/>
  <c r="W170" i="11"/>
  <c r="S169" i="13"/>
  <c r="B23" i="11"/>
  <c r="B16" i="13"/>
  <c r="B24" i="11"/>
  <c r="B17" i="13"/>
  <c r="B22" i="11"/>
  <c r="B15" i="13"/>
  <c r="B19" i="11"/>
  <c r="B12" i="13"/>
  <c r="B20" i="11"/>
  <c r="B13" i="13"/>
  <c r="B21" i="11"/>
  <c r="B14" i="13"/>
  <c r="Y5" i="11"/>
  <c r="Y6" i="11" s="1"/>
  <c r="AR22" i="17"/>
  <c r="AV22" i="17" s="1"/>
  <c r="AO131" i="17"/>
  <c r="AS131" i="17" s="1"/>
  <c r="AO40" i="17"/>
  <c r="AW40" i="17" s="1"/>
  <c r="BG40" i="17" s="1"/>
  <c r="AQ251" i="17"/>
  <c r="AU251" i="17" s="1"/>
  <c r="AP36" i="17"/>
  <c r="AT36" i="17" s="1"/>
  <c r="AR251" i="17"/>
  <c r="AV251" i="17" s="1"/>
  <c r="AQ46" i="17"/>
  <c r="AU46" i="17" s="1"/>
  <c r="AQ17" i="17"/>
  <c r="AU17" i="17" s="1"/>
  <c r="AQ36" i="17"/>
  <c r="AU36" i="17" s="1"/>
  <c r="AO251" i="17"/>
  <c r="AS251" i="17" s="1"/>
  <c r="AR36" i="17"/>
  <c r="AV36" i="17" s="1"/>
  <c r="AO114" i="17"/>
  <c r="AW114" i="17" s="1"/>
  <c r="BG114" i="17" s="1"/>
  <c r="AO23" i="17"/>
  <c r="AP114" i="17"/>
  <c r="AT114" i="17" s="1"/>
  <c r="AP23" i="17"/>
  <c r="AT23" i="17" s="1"/>
  <c r="AQ114" i="17"/>
  <c r="AU114" i="17" s="1"/>
  <c r="AQ23" i="17"/>
  <c r="AU23" i="17" s="1"/>
  <c r="AO88" i="17"/>
  <c r="AS88" i="17" s="1"/>
  <c r="AP88" i="17"/>
  <c r="AT88" i="17" s="1"/>
  <c r="AO17" i="17"/>
  <c r="AW17" i="17" s="1"/>
  <c r="BG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BG23" i="17" s="1"/>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M246" i="13" l="1"/>
  <c r="Q245" i="13"/>
  <c r="L120" i="13"/>
  <c r="P119" i="13"/>
  <c r="U71" i="13"/>
  <c r="Y70" i="13"/>
  <c r="W15" i="13"/>
  <c r="AA14" i="13"/>
  <c r="K148" i="13"/>
  <c r="O147" i="13"/>
  <c r="M64" i="13"/>
  <c r="Q63" i="13"/>
  <c r="AA217" i="13"/>
  <c r="W218" i="13"/>
  <c r="M239" i="13"/>
  <c r="Q238" i="13"/>
  <c r="U22" i="13"/>
  <c r="Y21" i="13"/>
  <c r="V86" i="13"/>
  <c r="Z85" i="13"/>
  <c r="T64" i="13"/>
  <c r="X63" i="13"/>
  <c r="U204" i="13"/>
  <c r="Y203" i="13"/>
  <c r="M211" i="13"/>
  <c r="Q210" i="13"/>
  <c r="V218" i="13"/>
  <c r="Z217" i="13"/>
  <c r="M57" i="13"/>
  <c r="Q56" i="13"/>
  <c r="M114" i="13"/>
  <c r="Q113" i="13"/>
  <c r="M134" i="13"/>
  <c r="Q133" i="13"/>
  <c r="K127" i="13"/>
  <c r="O126" i="13"/>
  <c r="M43" i="13"/>
  <c r="Q42" i="13"/>
  <c r="W197" i="13"/>
  <c r="AA196" i="13"/>
  <c r="V99" i="13"/>
  <c r="Z98" i="13"/>
  <c r="U8" i="13"/>
  <c r="Y7" i="13"/>
  <c r="T211" i="13"/>
  <c r="X210" i="13"/>
  <c r="T176" i="13"/>
  <c r="X175" i="13"/>
  <c r="W113" i="13"/>
  <c r="AA112" i="13"/>
  <c r="AA140" i="13"/>
  <c r="W141" i="13"/>
  <c r="T71" i="13"/>
  <c r="X70" i="13"/>
  <c r="AA231" i="13"/>
  <c r="W232" i="13"/>
  <c r="T15" i="13"/>
  <c r="X14" i="13"/>
  <c r="N29" i="13"/>
  <c r="R28" i="13"/>
  <c r="V204" i="13"/>
  <c r="Z203" i="13"/>
  <c r="AA203" i="13"/>
  <c r="W204" i="13"/>
  <c r="K225" i="13"/>
  <c r="O224" i="13"/>
  <c r="N120" i="13"/>
  <c r="R119" i="13"/>
  <c r="U134" i="13"/>
  <c r="Y133" i="13"/>
  <c r="N15" i="13"/>
  <c r="R14" i="13"/>
  <c r="H14" i="13" s="1"/>
  <c r="W29" i="13"/>
  <c r="AA28" i="13"/>
  <c r="L50" i="13"/>
  <c r="P49" i="13"/>
  <c r="AA182" i="13"/>
  <c r="W183" i="13"/>
  <c r="L190" i="13"/>
  <c r="P189" i="13"/>
  <c r="K176" i="13"/>
  <c r="O175" i="13"/>
  <c r="K120" i="13"/>
  <c r="O119" i="13"/>
  <c r="R203" i="13"/>
  <c r="N204" i="13"/>
  <c r="U183" i="13"/>
  <c r="Y182" i="13"/>
  <c r="AA210" i="13"/>
  <c r="W211" i="13"/>
  <c r="K50" i="13"/>
  <c r="O49" i="13"/>
  <c r="L176" i="13"/>
  <c r="P175" i="13"/>
  <c r="V226" i="13"/>
  <c r="Z225" i="13"/>
  <c r="T29" i="13"/>
  <c r="X28" i="13"/>
  <c r="K92" i="13"/>
  <c r="O91" i="13"/>
  <c r="T190" i="13"/>
  <c r="X189" i="13"/>
  <c r="K15" i="13"/>
  <c r="O14" i="13"/>
  <c r="V64" i="13"/>
  <c r="Z63" i="13"/>
  <c r="V107" i="13"/>
  <c r="Z106" i="13"/>
  <c r="R133" i="13"/>
  <c r="N134" i="13"/>
  <c r="T8" i="13"/>
  <c r="X7" i="13"/>
  <c r="V50" i="13"/>
  <c r="Z49" i="13"/>
  <c r="K71" i="13"/>
  <c r="O70" i="13"/>
  <c r="R91" i="13"/>
  <c r="N92" i="13"/>
  <c r="U162" i="13"/>
  <c r="Y161" i="13"/>
  <c r="U64" i="13"/>
  <c r="Y63" i="13"/>
  <c r="R245" i="13"/>
  <c r="N246" i="13"/>
  <c r="AA238" i="13"/>
  <c r="W239" i="13"/>
  <c r="U50" i="13"/>
  <c r="Y49" i="13"/>
  <c r="T197" i="13"/>
  <c r="X196" i="13"/>
  <c r="R126" i="13"/>
  <c r="N127" i="13"/>
  <c r="T141" i="13"/>
  <c r="X140" i="13"/>
  <c r="R154" i="13"/>
  <c r="N155" i="13"/>
  <c r="L162" i="13"/>
  <c r="P161" i="13"/>
  <c r="L57" i="13"/>
  <c r="P56" i="13"/>
  <c r="T106" i="13"/>
  <c r="X105" i="13"/>
  <c r="L15" i="13"/>
  <c r="F15" i="13" s="1"/>
  <c r="P14" i="13"/>
  <c r="K85" i="13"/>
  <c r="O84" i="13"/>
  <c r="AA189" i="13"/>
  <c r="W190" i="13"/>
  <c r="AA154" i="13"/>
  <c r="W155" i="13"/>
  <c r="M50" i="13"/>
  <c r="Q49" i="13"/>
  <c r="L29" i="13"/>
  <c r="P28" i="13"/>
  <c r="U169" i="13"/>
  <c r="Y168" i="13"/>
  <c r="U15" i="13"/>
  <c r="Y14" i="13"/>
  <c r="K246" i="13"/>
  <c r="O245" i="13"/>
  <c r="L43" i="13"/>
  <c r="P42" i="13"/>
  <c r="M205" i="13"/>
  <c r="Q204" i="13"/>
  <c r="M22" i="13"/>
  <c r="Q21" i="13"/>
  <c r="T57" i="13"/>
  <c r="X56" i="13"/>
  <c r="U239" i="13"/>
  <c r="Y238" i="13"/>
  <c r="M190" i="13"/>
  <c r="Q189" i="13"/>
  <c r="N113" i="13"/>
  <c r="R112" i="13"/>
  <c r="M170" i="13"/>
  <c r="Q169" i="13"/>
  <c r="K36" i="13"/>
  <c r="O35" i="13"/>
  <c r="L99" i="13"/>
  <c r="P98" i="13"/>
  <c r="M93" i="13"/>
  <c r="Q92" i="13"/>
  <c r="T85" i="13"/>
  <c r="X84" i="13"/>
  <c r="T155" i="13"/>
  <c r="X154" i="13"/>
  <c r="AA84" i="13"/>
  <c r="W85" i="13"/>
  <c r="K218" i="13"/>
  <c r="O217" i="13"/>
  <c r="R238" i="13"/>
  <c r="N239" i="13"/>
  <c r="M156" i="13"/>
  <c r="Q155" i="13"/>
  <c r="T120" i="13"/>
  <c r="X119" i="13"/>
  <c r="L204" i="13"/>
  <c r="P203" i="13"/>
  <c r="U99" i="13"/>
  <c r="Y98" i="13"/>
  <c r="U155" i="13"/>
  <c r="Y154" i="13"/>
  <c r="V211" i="13"/>
  <c r="Z210" i="13"/>
  <c r="U190" i="13"/>
  <c r="Y189" i="13"/>
  <c r="K141" i="13"/>
  <c r="O140" i="13"/>
  <c r="AA105" i="13"/>
  <c r="W106" i="13"/>
  <c r="L232" i="13"/>
  <c r="P231" i="13"/>
  <c r="L141" i="13"/>
  <c r="P140" i="13"/>
  <c r="T134" i="13"/>
  <c r="X133" i="13"/>
  <c r="W22" i="13"/>
  <c r="AA21" i="13"/>
  <c r="K197" i="13"/>
  <c r="O196" i="13"/>
  <c r="R217" i="13"/>
  <c r="N218" i="13"/>
  <c r="M128" i="13"/>
  <c r="Q127" i="13"/>
  <c r="M120" i="13"/>
  <c r="Q119" i="13"/>
  <c r="U127" i="13"/>
  <c r="Y126" i="13"/>
  <c r="U29" i="13"/>
  <c r="Y28" i="13"/>
  <c r="K239" i="13"/>
  <c r="O238" i="13"/>
  <c r="U43" i="13"/>
  <c r="Y42" i="13"/>
  <c r="W64" i="13"/>
  <c r="AA63" i="13"/>
  <c r="W8" i="13"/>
  <c r="AA7" i="13"/>
  <c r="I7" i="13" s="1"/>
  <c r="G7" i="13"/>
  <c r="L8" i="13"/>
  <c r="P7" i="13"/>
  <c r="W36" i="13"/>
  <c r="AA35" i="13"/>
  <c r="U141" i="13"/>
  <c r="Y140" i="13"/>
  <c r="L218" i="13"/>
  <c r="P217" i="13"/>
  <c r="T232" i="13"/>
  <c r="X231" i="13"/>
  <c r="L183" i="13"/>
  <c r="P182" i="13"/>
  <c r="K211" i="13"/>
  <c r="O210" i="13"/>
  <c r="V8" i="13"/>
  <c r="Z7" i="13"/>
  <c r="K29" i="13"/>
  <c r="O28" i="13"/>
  <c r="V57" i="13"/>
  <c r="Z56" i="13"/>
  <c r="L197" i="13"/>
  <c r="P196" i="13"/>
  <c r="V170" i="13"/>
  <c r="Z169" i="13"/>
  <c r="W78" i="13"/>
  <c r="AA77" i="13"/>
  <c r="T127" i="13"/>
  <c r="X126" i="13"/>
  <c r="L211" i="13"/>
  <c r="P210" i="13"/>
  <c r="V184" i="13"/>
  <c r="Z183" i="13"/>
  <c r="V29" i="13"/>
  <c r="Z28" i="13"/>
  <c r="R196" i="13"/>
  <c r="N197" i="13"/>
  <c r="V177" i="13"/>
  <c r="Z176" i="13"/>
  <c r="R105" i="13"/>
  <c r="N106" i="13"/>
  <c r="K162" i="13"/>
  <c r="O161" i="13"/>
  <c r="U176" i="13"/>
  <c r="Y175" i="13"/>
  <c r="V72" i="13"/>
  <c r="Z71" i="13"/>
  <c r="L155" i="13"/>
  <c r="P154" i="13"/>
  <c r="R161" i="13"/>
  <c r="N162" i="13"/>
  <c r="N85" i="13"/>
  <c r="R84" i="13"/>
  <c r="T99" i="13"/>
  <c r="X98" i="13"/>
  <c r="AA119" i="13"/>
  <c r="W120" i="13"/>
  <c r="V149" i="13"/>
  <c r="Z148" i="13"/>
  <c r="K204" i="13"/>
  <c r="O203" i="13"/>
  <c r="M99" i="13"/>
  <c r="Q98" i="13"/>
  <c r="M162" i="13"/>
  <c r="Q161" i="13"/>
  <c r="M177" i="13"/>
  <c r="Q176" i="13"/>
  <c r="T22" i="13"/>
  <c r="X21" i="13"/>
  <c r="L71" i="13"/>
  <c r="P70" i="13"/>
  <c r="U211" i="13"/>
  <c r="Y210" i="13"/>
  <c r="M184" i="13"/>
  <c r="Q183" i="13"/>
  <c r="R98" i="13"/>
  <c r="N99" i="13"/>
  <c r="N64" i="13"/>
  <c r="R63" i="13"/>
  <c r="T78" i="13"/>
  <c r="X77" i="13"/>
  <c r="AA98" i="13"/>
  <c r="W99" i="13"/>
  <c r="V121" i="13"/>
  <c r="Z120" i="13"/>
  <c r="M8" i="13"/>
  <c r="Q7" i="13"/>
  <c r="K43" i="13"/>
  <c r="O42" i="13"/>
  <c r="W43" i="13"/>
  <c r="AA42" i="13"/>
  <c r="T246" i="13"/>
  <c r="X245" i="13"/>
  <c r="L148" i="13"/>
  <c r="P147" i="13"/>
  <c r="U113" i="13"/>
  <c r="Y112" i="13"/>
  <c r="AA133" i="13"/>
  <c r="W134" i="13"/>
  <c r="M29" i="13"/>
  <c r="Q28" i="13"/>
  <c r="AA161" i="13"/>
  <c r="W162" i="13"/>
  <c r="V141" i="13"/>
  <c r="Z140" i="13"/>
  <c r="M219" i="13"/>
  <c r="Q218" i="13"/>
  <c r="M15" i="13"/>
  <c r="Q14" i="13"/>
  <c r="U92" i="13"/>
  <c r="Y91" i="13"/>
  <c r="V155" i="13"/>
  <c r="Z154" i="13"/>
  <c r="T92" i="13"/>
  <c r="X91" i="13"/>
  <c r="N57" i="13"/>
  <c r="R56" i="13"/>
  <c r="K155" i="13"/>
  <c r="O154" i="13"/>
  <c r="N50" i="13"/>
  <c r="R49" i="13"/>
  <c r="U106" i="13"/>
  <c r="Y105" i="13"/>
  <c r="T239" i="13"/>
  <c r="X238" i="13"/>
  <c r="U197" i="13"/>
  <c r="Y196" i="13"/>
  <c r="L36" i="13"/>
  <c r="P35" i="13"/>
  <c r="U120" i="13"/>
  <c r="Y119" i="13"/>
  <c r="K106" i="13"/>
  <c r="O105" i="13"/>
  <c r="N43" i="13"/>
  <c r="R42" i="13"/>
  <c r="L225" i="13"/>
  <c r="P224" i="13"/>
  <c r="T43" i="13"/>
  <c r="X42" i="13"/>
  <c r="V135" i="13"/>
  <c r="Z134" i="13"/>
  <c r="V240" i="13"/>
  <c r="Z239" i="13"/>
  <c r="M149" i="13"/>
  <c r="Q148" i="13"/>
  <c r="L64" i="13"/>
  <c r="P63" i="13"/>
  <c r="R210" i="13"/>
  <c r="N211" i="13"/>
  <c r="T225" i="13"/>
  <c r="X224" i="13"/>
  <c r="AA245" i="13"/>
  <c r="W246" i="13"/>
  <c r="L106" i="13"/>
  <c r="P105" i="13"/>
  <c r="K57" i="13"/>
  <c r="O56" i="13"/>
  <c r="L127" i="13"/>
  <c r="P126" i="13"/>
  <c r="M85" i="13"/>
  <c r="Q84" i="13"/>
  <c r="T148" i="13"/>
  <c r="X147" i="13"/>
  <c r="L239" i="13"/>
  <c r="P238" i="13"/>
  <c r="M233" i="13"/>
  <c r="Q232" i="13"/>
  <c r="L134" i="13"/>
  <c r="P133" i="13"/>
  <c r="L22" i="13"/>
  <c r="P21" i="13"/>
  <c r="R189" i="13"/>
  <c r="N190" i="13"/>
  <c r="T204" i="13"/>
  <c r="X203" i="13"/>
  <c r="AA224" i="13"/>
  <c r="W225" i="13"/>
  <c r="L246" i="13"/>
  <c r="P245" i="13"/>
  <c r="U218" i="13"/>
  <c r="Y217" i="13"/>
  <c r="K169" i="13"/>
  <c r="O168" i="13"/>
  <c r="V92" i="13"/>
  <c r="Z91" i="13"/>
  <c r="V15" i="13"/>
  <c r="Z14" i="13"/>
  <c r="K64" i="13"/>
  <c r="O63" i="13"/>
  <c r="AA126" i="13"/>
  <c r="W127" i="13"/>
  <c r="K8" i="13"/>
  <c r="O7" i="13"/>
  <c r="V36" i="13"/>
  <c r="Z35" i="13"/>
  <c r="L169" i="13"/>
  <c r="P168" i="13"/>
  <c r="M71" i="13"/>
  <c r="Q70" i="13"/>
  <c r="V127" i="13"/>
  <c r="Z126" i="13"/>
  <c r="M141" i="13"/>
  <c r="Q140" i="13"/>
  <c r="U232" i="13"/>
  <c r="Y231" i="13"/>
  <c r="R182" i="13"/>
  <c r="N183" i="13"/>
  <c r="T218" i="13"/>
  <c r="X217" i="13"/>
  <c r="N22" i="13"/>
  <c r="R21" i="13"/>
  <c r="T36" i="13"/>
  <c r="X35" i="13"/>
  <c r="N176" i="13"/>
  <c r="R175" i="13"/>
  <c r="U246" i="13"/>
  <c r="Y245" i="13"/>
  <c r="N78" i="13"/>
  <c r="R77" i="13"/>
  <c r="N36" i="13"/>
  <c r="R35" i="13"/>
  <c r="M36" i="13"/>
  <c r="Q35" i="13"/>
  <c r="V78" i="13"/>
  <c r="Z77" i="13"/>
  <c r="K232" i="13"/>
  <c r="O231" i="13"/>
  <c r="W50" i="13"/>
  <c r="AA49" i="13"/>
  <c r="V198" i="13"/>
  <c r="Z197" i="13"/>
  <c r="T169" i="13"/>
  <c r="X168" i="13"/>
  <c r="L92" i="13"/>
  <c r="P91" i="13"/>
  <c r="K113" i="13"/>
  <c r="O112" i="13"/>
  <c r="K22" i="13"/>
  <c r="O21" i="13"/>
  <c r="N225" i="13"/>
  <c r="R224" i="13"/>
  <c r="AA91" i="13"/>
  <c r="W92" i="13"/>
  <c r="U225" i="13"/>
  <c r="Y224" i="13"/>
  <c r="L113" i="13"/>
  <c r="P112" i="13"/>
  <c r="U85" i="13"/>
  <c r="Y84" i="13"/>
  <c r="K183" i="13"/>
  <c r="O182" i="13"/>
  <c r="U36" i="13"/>
  <c r="Y35" i="13"/>
  <c r="L78" i="13"/>
  <c r="P77" i="13"/>
  <c r="U148" i="13"/>
  <c r="Y147" i="13"/>
  <c r="R231" i="13"/>
  <c r="N232" i="13"/>
  <c r="K78" i="13"/>
  <c r="O77" i="13"/>
  <c r="R140" i="13"/>
  <c r="N141" i="13"/>
  <c r="W71" i="13"/>
  <c r="AA70" i="13"/>
  <c r="U57" i="13"/>
  <c r="Y56" i="13"/>
  <c r="L85" i="13"/>
  <c r="P84" i="13"/>
  <c r="M79" i="13"/>
  <c r="Q78" i="13"/>
  <c r="V114" i="13"/>
  <c r="Z113" i="13"/>
  <c r="T50" i="13"/>
  <c r="X49" i="13"/>
  <c r="AA168" i="13"/>
  <c r="W169" i="13"/>
  <c r="N8" i="13"/>
  <c r="R7" i="13"/>
  <c r="F7" i="13"/>
  <c r="K190" i="13"/>
  <c r="O189" i="13"/>
  <c r="M106" i="13"/>
  <c r="Q105" i="13"/>
  <c r="K134" i="13"/>
  <c r="O133" i="13"/>
  <c r="V162" i="13"/>
  <c r="Z161" i="13"/>
  <c r="U78" i="13"/>
  <c r="Y77" i="13"/>
  <c r="R70" i="13"/>
  <c r="N71" i="13"/>
  <c r="K99" i="13"/>
  <c r="O98" i="13"/>
  <c r="V22" i="13"/>
  <c r="Z21" i="13"/>
  <c r="M226" i="13"/>
  <c r="Q225" i="13"/>
  <c r="T183" i="13"/>
  <c r="X182" i="13"/>
  <c r="W148" i="13"/>
  <c r="AA147" i="13"/>
  <c r="R147" i="13"/>
  <c r="N148" i="13"/>
  <c r="T162" i="13"/>
  <c r="X161" i="13"/>
  <c r="W57" i="13"/>
  <c r="AA56" i="13"/>
  <c r="V233" i="13"/>
  <c r="Z232" i="13"/>
  <c r="R168" i="13"/>
  <c r="N169" i="13"/>
  <c r="M198" i="13"/>
  <c r="Q197" i="13"/>
  <c r="V43" i="13"/>
  <c r="Z42" i="13"/>
  <c r="V247" i="13"/>
  <c r="Z246" i="13"/>
  <c r="T113" i="13"/>
  <c r="X112" i="13"/>
  <c r="AA175" i="13"/>
  <c r="W176" i="13"/>
  <c r="V191" i="13"/>
  <c r="Z190" i="13"/>
  <c r="K228" i="11"/>
  <c r="AB228" i="13" s="1"/>
  <c r="J228" i="11"/>
  <c r="K214" i="11"/>
  <c r="J214" i="11"/>
  <c r="M214" i="11" s="1"/>
  <c r="K235" i="11"/>
  <c r="J235" i="11"/>
  <c r="K207" i="11"/>
  <c r="AB207" i="13" s="1"/>
  <c r="J207" i="11"/>
  <c r="K186" i="11"/>
  <c r="AB186" i="13" s="1"/>
  <c r="J186" i="11"/>
  <c r="M186" i="11" s="1"/>
  <c r="K221" i="11"/>
  <c r="AB221" i="13" s="1"/>
  <c r="J221" i="11"/>
  <c r="M221" i="11" s="1"/>
  <c r="K130" i="11"/>
  <c r="AB130" i="13" s="1"/>
  <c r="J130" i="11"/>
  <c r="M130" i="11" s="1"/>
  <c r="K123" i="11"/>
  <c r="J123" i="11"/>
  <c r="K151" i="11"/>
  <c r="AB151" i="13" s="1"/>
  <c r="J151" i="11"/>
  <c r="K32" i="11"/>
  <c r="J32" i="11"/>
  <c r="K242" i="11"/>
  <c r="AB242" i="13" s="1"/>
  <c r="J242" i="11"/>
  <c r="M242" i="11" s="1"/>
  <c r="H130" i="11"/>
  <c r="H53" i="11"/>
  <c r="H200" i="11"/>
  <c r="H214" i="11"/>
  <c r="G123" i="11"/>
  <c r="G207" i="11"/>
  <c r="H74" i="11"/>
  <c r="H18" i="11"/>
  <c r="H242" i="11"/>
  <c r="G95" i="11"/>
  <c r="H15" i="11"/>
  <c r="G15" i="11"/>
  <c r="F23" i="11"/>
  <c r="G17" i="11"/>
  <c r="H17" i="11"/>
  <c r="F21" i="11"/>
  <c r="H60" i="11"/>
  <c r="F20" i="11"/>
  <c r="H46" i="11"/>
  <c r="G8" i="11"/>
  <c r="H8" i="11"/>
  <c r="H16" i="11"/>
  <c r="G16" i="11"/>
  <c r="G9" i="11"/>
  <c r="H9" i="11"/>
  <c r="G13" i="11"/>
  <c r="H13" i="11"/>
  <c r="F19" i="11"/>
  <c r="H10" i="11"/>
  <c r="G10" i="11"/>
  <c r="G228" i="11"/>
  <c r="H12" i="11"/>
  <c r="G12" i="11"/>
  <c r="F24" i="11"/>
  <c r="F22" i="11"/>
  <c r="G14" i="11"/>
  <c r="H14" i="11"/>
  <c r="H137" i="11"/>
  <c r="H193" i="11"/>
  <c r="H172" i="11"/>
  <c r="H186" i="11"/>
  <c r="F12" i="13"/>
  <c r="I12" i="13"/>
  <c r="H12" i="13"/>
  <c r="G12" i="13"/>
  <c r="G15" i="13"/>
  <c r="H151" i="11"/>
  <c r="G151" i="11"/>
  <c r="H39" i="11"/>
  <c r="G39" i="11"/>
  <c r="G158" i="11"/>
  <c r="H158" i="11"/>
  <c r="G102" i="11"/>
  <c r="H102" i="11"/>
  <c r="G25" i="11"/>
  <c r="H25" i="11"/>
  <c r="H179" i="11"/>
  <c r="G179" i="11"/>
  <c r="H67" i="11"/>
  <c r="G67" i="11"/>
  <c r="I14" i="13"/>
  <c r="F14" i="13"/>
  <c r="G14" i="13"/>
  <c r="G13" i="13"/>
  <c r="F13" i="13"/>
  <c r="I13" i="13"/>
  <c r="H13" i="13"/>
  <c r="H81" i="11"/>
  <c r="H221" i="11"/>
  <c r="G32" i="11"/>
  <c r="H88" i="11"/>
  <c r="H165" i="11"/>
  <c r="Q10" i="11"/>
  <c r="H4" i="11"/>
  <c r="G235" i="11"/>
  <c r="G11" i="11"/>
  <c r="H5" i="11"/>
  <c r="G5" i="11"/>
  <c r="H109" i="11"/>
  <c r="H144" i="11"/>
  <c r="P9" i="11"/>
  <c r="P10" i="11" s="1"/>
  <c r="G116" i="11"/>
  <c r="AS17" i="17"/>
  <c r="AW88" i="17"/>
  <c r="BG88" i="17" s="1"/>
  <c r="AS22" i="17"/>
  <c r="AW131" i="17"/>
  <c r="BG131" i="17" s="1"/>
  <c r="AW251" i="17"/>
  <c r="BG251" i="17" s="1"/>
  <c r="AS114" i="17"/>
  <c r="L123" i="11"/>
  <c r="L32" i="11"/>
  <c r="L228" i="11"/>
  <c r="L151" i="11"/>
  <c r="L214" i="11"/>
  <c r="L221" i="11"/>
  <c r="L186" i="11"/>
  <c r="L130" i="11"/>
  <c r="L242" i="11"/>
  <c r="L235" i="11"/>
  <c r="N207" i="11"/>
  <c r="L207" i="11"/>
  <c r="S190" i="13"/>
  <c r="C119" i="11"/>
  <c r="C119" i="13" s="1"/>
  <c r="C117" i="11"/>
  <c r="C117" i="13" s="1"/>
  <c r="C166" i="11"/>
  <c r="C166" i="13" s="1"/>
  <c r="W205" i="11"/>
  <c r="W206" i="11" s="1"/>
  <c r="S206" i="13" s="1"/>
  <c r="C222" i="11"/>
  <c r="C222" i="13" s="1"/>
  <c r="C243" i="11"/>
  <c r="C243" i="13" s="1"/>
  <c r="C229" i="11"/>
  <c r="C229" i="13" s="1"/>
  <c r="C201" i="11"/>
  <c r="C201" i="13" s="1"/>
  <c r="C180" i="11"/>
  <c r="C180" i="13" s="1"/>
  <c r="C152" i="11"/>
  <c r="C152" i="13" s="1"/>
  <c r="C187" i="11"/>
  <c r="C187" i="13" s="1"/>
  <c r="C159" i="11"/>
  <c r="C159" i="13" s="1"/>
  <c r="C131" i="11"/>
  <c r="C131" i="13" s="1"/>
  <c r="C173" i="11"/>
  <c r="C173" i="13" s="1"/>
  <c r="C133" i="11"/>
  <c r="C133" i="13" s="1"/>
  <c r="C208" i="11"/>
  <c r="C208" i="13" s="1"/>
  <c r="Y188" i="11"/>
  <c r="Y189" i="11" s="1"/>
  <c r="C189" i="11" s="1"/>
  <c r="C189" i="13" s="1"/>
  <c r="C194" i="11"/>
  <c r="C194" i="13" s="1"/>
  <c r="S155" i="13"/>
  <c r="C5" i="11"/>
  <c r="C5" i="13" s="1"/>
  <c r="C236" i="11"/>
  <c r="C236" i="13" s="1"/>
  <c r="C217" i="11"/>
  <c r="C217" i="13" s="1"/>
  <c r="C124" i="11"/>
  <c r="C124" i="13" s="1"/>
  <c r="Y237" i="11"/>
  <c r="Y238" i="11" s="1"/>
  <c r="C138" i="11"/>
  <c r="C138" i="13" s="1"/>
  <c r="Y139" i="11"/>
  <c r="C145" i="11"/>
  <c r="C145" i="13" s="1"/>
  <c r="C215" i="11"/>
  <c r="C215" i="13" s="1"/>
  <c r="W150" i="11"/>
  <c r="S150" i="13" s="1"/>
  <c r="S149" i="13"/>
  <c r="W157" i="11"/>
  <c r="S157" i="13" s="1"/>
  <c r="S156" i="13"/>
  <c r="W121" i="11"/>
  <c r="S120" i="13"/>
  <c r="S163" i="13"/>
  <c r="W164" i="11"/>
  <c r="S164" i="13" s="1"/>
  <c r="W240" i="11"/>
  <c r="S239" i="13"/>
  <c r="W171" i="11"/>
  <c r="S171" i="13" s="1"/>
  <c r="S170" i="13"/>
  <c r="S191" i="13"/>
  <c r="W192" i="11"/>
  <c r="S192" i="13" s="1"/>
  <c r="S177" i="13"/>
  <c r="W178" i="11"/>
  <c r="S178" i="13" s="1"/>
  <c r="W129" i="11"/>
  <c r="S129" i="13" s="1"/>
  <c r="S128" i="13"/>
  <c r="W136" i="11"/>
  <c r="S136" i="13" s="1"/>
  <c r="S135" i="13"/>
  <c r="W213" i="11"/>
  <c r="S213" i="13" s="1"/>
  <c r="S212" i="13"/>
  <c r="W143" i="11"/>
  <c r="S143" i="13" s="1"/>
  <c r="S142" i="13"/>
  <c r="W220" i="11"/>
  <c r="S220" i="13" s="1"/>
  <c r="S219" i="13"/>
  <c r="S124" i="11"/>
  <c r="S125" i="11" s="1"/>
  <c r="S126" i="11" s="1"/>
  <c r="S127" i="11" s="1"/>
  <c r="S128" i="11" s="1"/>
  <c r="S129" i="11" s="1"/>
  <c r="S222" i="11"/>
  <c r="S223" i="11" s="1"/>
  <c r="S224" i="11" s="1"/>
  <c r="S225" i="11" s="1"/>
  <c r="S226" i="11" s="1"/>
  <c r="S227" i="11" s="1"/>
  <c r="S208" i="11"/>
  <c r="S209" i="11" s="1"/>
  <c r="S210" i="11" s="1"/>
  <c r="S211" i="11" s="1"/>
  <c r="S212" i="11" s="1"/>
  <c r="S213" i="11" s="1"/>
  <c r="S187" i="11"/>
  <c r="S188" i="11" s="1"/>
  <c r="S189" i="11" s="1"/>
  <c r="S190" i="11" s="1"/>
  <c r="S191" i="11" s="1"/>
  <c r="S192" i="11" s="1"/>
  <c r="S236" i="11"/>
  <c r="S237" i="11" s="1"/>
  <c r="S238" i="11" s="1"/>
  <c r="S239" i="11" s="1"/>
  <c r="S240" i="11" s="1"/>
  <c r="S241" i="11" s="1"/>
  <c r="S152" i="11"/>
  <c r="S153" i="11" s="1"/>
  <c r="S154" i="11" s="1"/>
  <c r="S155" i="11" s="1"/>
  <c r="S156" i="11" s="1"/>
  <c r="S157" i="11" s="1"/>
  <c r="S243" i="11"/>
  <c r="S244" i="11" s="1"/>
  <c r="S245" i="11" s="1"/>
  <c r="S246" i="11" s="1"/>
  <c r="S247" i="11" s="1"/>
  <c r="S248" i="11" s="1"/>
  <c r="S229" i="11"/>
  <c r="S230" i="11" s="1"/>
  <c r="S231" i="11" s="1"/>
  <c r="S232" i="11" s="1"/>
  <c r="S233" i="11" s="1"/>
  <c r="S234" i="11" s="1"/>
  <c r="S33" i="11"/>
  <c r="S34" i="11" s="1"/>
  <c r="S35" i="11" s="1"/>
  <c r="S36" i="11" s="1"/>
  <c r="S37" i="11" s="1"/>
  <c r="S38" i="11" s="1"/>
  <c r="S215" i="11"/>
  <c r="S216" i="11" s="1"/>
  <c r="S217" i="11" s="1"/>
  <c r="S218" i="11" s="1"/>
  <c r="S219" i="11" s="1"/>
  <c r="S220" i="11" s="1"/>
  <c r="S131" i="11"/>
  <c r="S132" i="11" s="1"/>
  <c r="S133" i="11" s="1"/>
  <c r="S134" i="11" s="1"/>
  <c r="S135" i="11" s="1"/>
  <c r="S136" i="11" s="1"/>
  <c r="B28" i="11"/>
  <c r="B21" i="13"/>
  <c r="B29" i="11"/>
  <c r="B22" i="13"/>
  <c r="B27" i="11"/>
  <c r="B20" i="13"/>
  <c r="B26" i="11"/>
  <c r="B19" i="13"/>
  <c r="B31" i="11"/>
  <c r="B24" i="13"/>
  <c r="B30" i="11"/>
  <c r="B23" i="13"/>
  <c r="BG36" i="17"/>
  <c r="AS57" i="17"/>
  <c r="AS41" i="17"/>
  <c r="AW41" i="17"/>
  <c r="BG41" i="17" s="1"/>
  <c r="AW903" i="17"/>
  <c r="AS903" i="17"/>
  <c r="AW879" i="17"/>
  <c r="BG879" i="17" s="1"/>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BG786" i="17" s="1"/>
  <c r="AS786" i="17"/>
  <c r="AW644" i="17"/>
  <c r="BG644" i="17" s="1"/>
  <c r="AS644" i="17"/>
  <c r="AS168" i="17"/>
  <c r="AW168" i="17"/>
  <c r="BG168" i="17" s="1"/>
  <c r="AW60" i="17"/>
  <c r="BG60" i="17" s="1"/>
  <c r="AS60" i="17"/>
  <c r="AW867" i="17"/>
  <c r="BG867" i="17" s="1"/>
  <c r="AS867" i="17"/>
  <c r="AS72" i="17"/>
  <c r="AW72" i="17"/>
  <c r="AS905" i="17"/>
  <c r="AW905" i="17"/>
  <c r="BG905" i="17" s="1"/>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BG864" i="17" s="1"/>
  <c r="AS864" i="17"/>
  <c r="AS740" i="17"/>
  <c r="AW740" i="17"/>
  <c r="AW109" i="17"/>
  <c r="AS109" i="17"/>
  <c r="AW507" i="17"/>
  <c r="AS507" i="17"/>
  <c r="AW479" i="17"/>
  <c r="BG479" i="17" s="1"/>
  <c r="AS479" i="17"/>
  <c r="AW396" i="17"/>
  <c r="BG396" i="17" s="1"/>
  <c r="AS396" i="17"/>
  <c r="AW148" i="17"/>
  <c r="BG148" i="17" s="1"/>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BG209" i="17" s="1"/>
  <c r="AS209" i="17"/>
  <c r="AW480" i="17"/>
  <c r="AS480" i="17"/>
  <c r="AW429" i="17"/>
  <c r="BG429" i="17" s="1"/>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BG852" i="17" s="1"/>
  <c r="AS852" i="17"/>
  <c r="AS669" i="17"/>
  <c r="AW669" i="17"/>
  <c r="BG669" i="17" s="1"/>
  <c r="AS588" i="17"/>
  <c r="AW588" i="17"/>
  <c r="AW601" i="17"/>
  <c r="AS601" i="17"/>
  <c r="AW360" i="17"/>
  <c r="BG360" i="17" s="1"/>
  <c r="AS360" i="17"/>
  <c r="AW176" i="17"/>
  <c r="BG176" i="17" s="1"/>
  <c r="AS176" i="17"/>
  <c r="AW185" i="17"/>
  <c r="BG185" i="17" s="1"/>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BG586" i="17" s="1"/>
  <c r="AS638" i="17"/>
  <c r="AW638" i="17"/>
  <c r="BG638" i="17" s="1"/>
  <c r="AW339" i="17"/>
  <c r="BG339" i="17" s="1"/>
  <c r="AS339" i="17"/>
  <c r="AW250" i="17"/>
  <c r="BG250" i="17" s="1"/>
  <c r="AS250" i="17"/>
  <c r="AS91" i="17"/>
  <c r="AW91" i="17"/>
  <c r="BG91" i="17" s="1"/>
  <c r="AS862" i="17"/>
  <c r="AW862" i="17"/>
  <c r="AW383" i="17"/>
  <c r="BG383" i="17" s="1"/>
  <c r="AS383" i="17"/>
  <c r="AW359" i="17"/>
  <c r="BG359" i="17" s="1"/>
  <c r="AS359"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903"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BG872" i="17" s="1"/>
  <c r="AW833" i="17"/>
  <c r="BG833" i="17" s="1"/>
  <c r="AS833" i="17"/>
  <c r="AS635" i="17"/>
  <c r="AW635" i="17"/>
  <c r="BG635" i="17" s="1"/>
  <c r="AS621" i="17"/>
  <c r="AW621" i="17"/>
  <c r="AW443" i="17"/>
  <c r="BG443" i="17" s="1"/>
  <c r="AS443" i="17"/>
  <c r="AW448" i="17"/>
  <c r="AS448" i="17"/>
  <c r="AW157" i="17"/>
  <c r="BG157" i="17" s="1"/>
  <c r="AS157" i="17"/>
  <c r="AS200" i="17"/>
  <c r="AW200" i="17"/>
  <c r="BG155" i="17"/>
  <c r="BG72"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AW490" i="17"/>
  <c r="BG490" i="17" s="1"/>
  <c r="AS490" i="17"/>
  <c r="AW556" i="17"/>
  <c r="BG556" i="17" s="1"/>
  <c r="AS556" i="17"/>
  <c r="AW455" i="17"/>
  <c r="BG455" i="17" s="1"/>
  <c r="AS455" i="17"/>
  <c r="AS27" i="17"/>
  <c r="AW27" i="17"/>
  <c r="BG27" i="17" s="1"/>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BG70" i="17" s="1"/>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BG640" i="17" s="1"/>
  <c r="AS387" i="17"/>
  <c r="AW387" i="17"/>
  <c r="BG387" i="17" s="1"/>
  <c r="AS318" i="17"/>
  <c r="AW318" i="17"/>
  <c r="BG318" i="17" s="1"/>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AW126" i="17"/>
  <c r="BG126" i="17" s="1"/>
  <c r="AS126" i="17"/>
  <c r="AW447" i="17"/>
  <c r="BG447" i="17" s="1"/>
  <c r="AS447" i="17"/>
  <c r="BG850" i="17"/>
  <c r="BG646" i="17"/>
  <c r="BG45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BG897" i="17" s="1"/>
  <c r="AS897" i="17"/>
  <c r="AW877" i="17"/>
  <c r="BG877" i="17" s="1"/>
  <c r="AS877" i="17"/>
  <c r="AW628" i="17"/>
  <c r="BG628" i="17" s="1"/>
  <c r="AS628" i="17"/>
  <c r="AS523" i="17"/>
  <c r="AW523" i="17"/>
  <c r="BG523" i="17" s="1"/>
  <c r="AS394" i="17"/>
  <c r="AW394" i="17"/>
  <c r="BG394" i="17" s="1"/>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AS613" i="17"/>
  <c r="AW613" i="17"/>
  <c r="BG613" i="17" s="1"/>
  <c r="AW551" i="17"/>
  <c r="BG551" i="17" s="1"/>
  <c r="AS551" i="17"/>
  <c r="AW488" i="17"/>
  <c r="BG488" i="17" s="1"/>
  <c r="AS488" i="17"/>
  <c r="AS95" i="17"/>
  <c r="AW95" i="17"/>
  <c r="BG95" i="17" s="1"/>
  <c r="AW891" i="17"/>
  <c r="BG891" i="17" s="1"/>
  <c r="AS891" i="17"/>
  <c r="AW870" i="17"/>
  <c r="BG870" i="17" s="1"/>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AW759" i="17"/>
  <c r="BG759" i="17" s="1"/>
  <c r="AS759" i="17"/>
  <c r="AS594" i="17"/>
  <c r="AW594" i="17"/>
  <c r="BG594" i="17" s="1"/>
  <c r="AS422" i="17"/>
  <c r="AW422" i="17"/>
  <c r="BG422" i="17" s="1"/>
  <c r="BG320" i="17"/>
  <c r="AW546" i="17"/>
  <c r="BG546" i="17" s="1"/>
  <c r="AS546" i="17"/>
  <c r="AW276" i="17"/>
  <c r="BG276" i="17" s="1"/>
  <c r="AS276" i="17"/>
  <c r="AW742" i="17"/>
  <c r="BG742" i="17" s="1"/>
  <c r="AS742" i="17"/>
  <c r="AW487" i="17"/>
  <c r="BG487" i="17" s="1"/>
  <c r="AS487" i="17"/>
  <c r="BG547" i="17"/>
  <c r="AW357" i="17"/>
  <c r="BG357" i="17" s="1"/>
  <c r="AS357"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37" i="17"/>
  <c r="AS223" i="17"/>
  <c r="AW223" i="17"/>
  <c r="BG223" i="17" s="1"/>
  <c r="BG191" i="17"/>
  <c r="AW111" i="17"/>
  <c r="BG111" i="17" s="1"/>
  <c r="AS111" i="17"/>
  <c r="Y183" i="11"/>
  <c r="C183" i="11" s="1"/>
  <c r="C183" i="13" s="1"/>
  <c r="C182" i="11"/>
  <c r="C182" i="13" s="1"/>
  <c r="Y161" i="11"/>
  <c r="C161" i="11" s="1"/>
  <c r="C161" i="13" s="1"/>
  <c r="Y155" i="11"/>
  <c r="C155" i="11" s="1"/>
  <c r="C155" i="13" s="1"/>
  <c r="C154" i="11"/>
  <c r="C154" i="13" s="1"/>
  <c r="Y168" i="11"/>
  <c r="C168" i="11" s="1"/>
  <c r="C168" i="13" s="1"/>
  <c r="Y245" i="11"/>
  <c r="C245" i="11" s="1"/>
  <c r="C245" i="13" s="1"/>
  <c r="Y203" i="11"/>
  <c r="C203" i="11" s="1"/>
  <c r="C203" i="13" s="1"/>
  <c r="Z6" i="11"/>
  <c r="Y175" i="11"/>
  <c r="Y231" i="11"/>
  <c r="C231" i="11" s="1"/>
  <c r="C231" i="13" s="1"/>
  <c r="Y126" i="11"/>
  <c r="C126" i="11" s="1"/>
  <c r="C126" i="13" s="1"/>
  <c r="Y224" i="11"/>
  <c r="C224" i="11" s="1"/>
  <c r="C224" i="13" s="1"/>
  <c r="Y147" i="11"/>
  <c r="C147" i="11" s="1"/>
  <c r="C147" i="13" s="1"/>
  <c r="Y210" i="11"/>
  <c r="C210" i="11" s="1"/>
  <c r="C210" i="13" s="1"/>
  <c r="Y196" i="11"/>
  <c r="C196" i="11" s="1"/>
  <c r="C196" i="13" s="1"/>
  <c r="Y140" i="11"/>
  <c r="C140" i="11" s="1"/>
  <c r="C140" i="13" s="1"/>
  <c r="Y120" i="11"/>
  <c r="C120" i="11" s="1"/>
  <c r="C120" i="13" s="1"/>
  <c r="Y218" i="11"/>
  <c r="C218" i="11" s="1"/>
  <c r="C218" i="13" s="1"/>
  <c r="Y134" i="11"/>
  <c r="C134" i="11" s="1"/>
  <c r="C134" i="13" s="1"/>
  <c r="N130" i="11" l="1"/>
  <c r="N228" i="11"/>
  <c r="N32" i="11"/>
  <c r="AB32" i="13"/>
  <c r="N123" i="11"/>
  <c r="AB123" i="13"/>
  <c r="N235" i="11"/>
  <c r="AB235" i="13"/>
  <c r="N214" i="11"/>
  <c r="AB214" i="13"/>
  <c r="M100" i="13"/>
  <c r="Q99" i="13"/>
  <c r="U58" i="13"/>
  <c r="Y57" i="13"/>
  <c r="K170" i="13"/>
  <c r="O169" i="13"/>
  <c r="Y106" i="13"/>
  <c r="U107" i="13"/>
  <c r="M9" i="13"/>
  <c r="Q8" i="13"/>
  <c r="Q198" i="13"/>
  <c r="M199" i="13"/>
  <c r="Q199" i="13" s="1"/>
  <c r="W149" i="13"/>
  <c r="AA148" i="13"/>
  <c r="Y78" i="13"/>
  <c r="U79" i="13"/>
  <c r="W170" i="13"/>
  <c r="AA169" i="13"/>
  <c r="N198" i="13"/>
  <c r="R197" i="13"/>
  <c r="Y127" i="13"/>
  <c r="U128" i="13"/>
  <c r="T135" i="13"/>
  <c r="X134" i="13"/>
  <c r="V212" i="13"/>
  <c r="Z211" i="13"/>
  <c r="P99" i="13"/>
  <c r="L100" i="13"/>
  <c r="T58" i="13"/>
  <c r="X57" i="13"/>
  <c r="Y169" i="13"/>
  <c r="U170" i="13"/>
  <c r="P15" i="13"/>
  <c r="H15" i="13" s="1"/>
  <c r="L16" i="13"/>
  <c r="Y162" i="13"/>
  <c r="U163" i="13"/>
  <c r="Z107" i="13"/>
  <c r="V108" i="13"/>
  <c r="Z108" i="13" s="1"/>
  <c r="Z226" i="13"/>
  <c r="V227" i="13"/>
  <c r="Z227" i="13" s="1"/>
  <c r="K121" i="13"/>
  <c r="O120" i="13"/>
  <c r="N16" i="13"/>
  <c r="R15" i="13"/>
  <c r="N30" i="13"/>
  <c r="R29" i="13"/>
  <c r="T177" i="13"/>
  <c r="X176" i="13"/>
  <c r="K128" i="13"/>
  <c r="O127" i="13"/>
  <c r="Y204" i="13"/>
  <c r="U205" i="13"/>
  <c r="M65" i="13"/>
  <c r="Q64" i="13"/>
  <c r="N170" i="13"/>
  <c r="R169" i="13"/>
  <c r="W72" i="13"/>
  <c r="AA71" i="13"/>
  <c r="Y36" i="13"/>
  <c r="U37" i="13"/>
  <c r="N226" i="13"/>
  <c r="R225" i="13"/>
  <c r="W51" i="13"/>
  <c r="AA50" i="13"/>
  <c r="Y246" i="13"/>
  <c r="U247" i="13"/>
  <c r="Y232" i="13"/>
  <c r="U233" i="13"/>
  <c r="K9" i="13"/>
  <c r="O8" i="13"/>
  <c r="Y218" i="13"/>
  <c r="U219" i="13"/>
  <c r="P134" i="13"/>
  <c r="L135" i="13"/>
  <c r="K58" i="13"/>
  <c r="O57" i="13"/>
  <c r="Q149" i="13"/>
  <c r="M150" i="13"/>
  <c r="Q150" i="13" s="1"/>
  <c r="K107" i="13"/>
  <c r="O106" i="13"/>
  <c r="N51" i="13"/>
  <c r="R50" i="13"/>
  <c r="M16" i="13"/>
  <c r="Q15" i="13"/>
  <c r="Y113" i="13"/>
  <c r="U114" i="13"/>
  <c r="Z121" i="13"/>
  <c r="V122" i="13"/>
  <c r="Z122" i="13" s="1"/>
  <c r="Y211" i="13"/>
  <c r="U212" i="13"/>
  <c r="K205" i="13"/>
  <c r="O204" i="13"/>
  <c r="P155" i="13"/>
  <c r="L156" i="13"/>
  <c r="Z170" i="13"/>
  <c r="V171" i="13"/>
  <c r="Z171" i="13" s="1"/>
  <c r="P183" i="13"/>
  <c r="L184" i="13"/>
  <c r="N93" i="13"/>
  <c r="R92" i="13"/>
  <c r="Z191" i="13"/>
  <c r="V192" i="13"/>
  <c r="Z192" i="13" s="1"/>
  <c r="P78" i="13"/>
  <c r="L79" i="13"/>
  <c r="L23" i="13"/>
  <c r="P22" i="13"/>
  <c r="W79" i="13"/>
  <c r="AA78" i="13"/>
  <c r="N142" i="13"/>
  <c r="R141" i="13"/>
  <c r="W128" i="13"/>
  <c r="AA127" i="13"/>
  <c r="W100" i="13"/>
  <c r="AA99" i="13"/>
  <c r="W9" i="13"/>
  <c r="AA8" i="13"/>
  <c r="P141" i="13"/>
  <c r="L142" i="13"/>
  <c r="K219" i="13"/>
  <c r="O218" i="13"/>
  <c r="P29" i="13"/>
  <c r="L30" i="13"/>
  <c r="K177" i="13"/>
  <c r="O176" i="13"/>
  <c r="T65" i="13"/>
  <c r="X64" i="13"/>
  <c r="W177" i="13"/>
  <c r="AA176" i="13"/>
  <c r="T51" i="13"/>
  <c r="X50" i="13"/>
  <c r="K184" i="13"/>
  <c r="O183" i="13"/>
  <c r="K23" i="13"/>
  <c r="O22" i="13"/>
  <c r="K233" i="13"/>
  <c r="O232" i="13"/>
  <c r="N177" i="13"/>
  <c r="R176" i="13"/>
  <c r="M142" i="13"/>
  <c r="Q141" i="13"/>
  <c r="P246" i="13"/>
  <c r="L247" i="13"/>
  <c r="Q233" i="13"/>
  <c r="M234" i="13"/>
  <c r="Q234" i="13" s="1"/>
  <c r="P106" i="13"/>
  <c r="L107" i="13"/>
  <c r="Z240" i="13"/>
  <c r="V241" i="13"/>
  <c r="Z241" i="13" s="1"/>
  <c r="Y120" i="13"/>
  <c r="U121" i="13"/>
  <c r="K156" i="13"/>
  <c r="O155" i="13"/>
  <c r="Q219" i="13"/>
  <c r="M220" i="13"/>
  <c r="Q220" i="13" s="1"/>
  <c r="P148" i="13"/>
  <c r="L149" i="13"/>
  <c r="P71" i="13"/>
  <c r="L72" i="13"/>
  <c r="Z149" i="13"/>
  <c r="V150" i="13"/>
  <c r="Z150" i="13" s="1"/>
  <c r="Z72" i="13"/>
  <c r="V73" i="13"/>
  <c r="Z73" i="13" s="1"/>
  <c r="V30" i="13"/>
  <c r="Z29" i="13"/>
  <c r="P197" i="13"/>
  <c r="L198" i="13"/>
  <c r="T233" i="13"/>
  <c r="X232" i="13"/>
  <c r="W86" i="13"/>
  <c r="AA85" i="13"/>
  <c r="W233" i="13"/>
  <c r="AA232" i="13"/>
  <c r="Z198" i="13"/>
  <c r="V199" i="13"/>
  <c r="Z199" i="13" s="1"/>
  <c r="L65" i="13"/>
  <c r="P64" i="13"/>
  <c r="Z177" i="13"/>
  <c r="V178" i="13"/>
  <c r="Z178" i="13" s="1"/>
  <c r="T184" i="13"/>
  <c r="X183" i="13"/>
  <c r="V163" i="13"/>
  <c r="Z162" i="13"/>
  <c r="M121" i="13"/>
  <c r="Q120" i="13"/>
  <c r="Y155" i="13"/>
  <c r="U156" i="13"/>
  <c r="K37" i="13"/>
  <c r="O36" i="13"/>
  <c r="M23" i="13"/>
  <c r="Q22" i="13"/>
  <c r="T107" i="13"/>
  <c r="X106" i="13"/>
  <c r="T198" i="13"/>
  <c r="X197" i="13"/>
  <c r="V65" i="13"/>
  <c r="Z64" i="13"/>
  <c r="P176" i="13"/>
  <c r="L177" i="13"/>
  <c r="Y134" i="13"/>
  <c r="U135" i="13"/>
  <c r="T16" i="13"/>
  <c r="X15" i="13"/>
  <c r="T212" i="13"/>
  <c r="X211" i="13"/>
  <c r="M135" i="13"/>
  <c r="Q134" i="13"/>
  <c r="K149" i="13"/>
  <c r="O148" i="13"/>
  <c r="Z233" i="13"/>
  <c r="V234" i="13"/>
  <c r="Z234" i="13" s="1"/>
  <c r="Q226" i="13"/>
  <c r="M227" i="13"/>
  <c r="Q227" i="13" s="1"/>
  <c r="K135" i="13"/>
  <c r="O134" i="13"/>
  <c r="W226" i="13"/>
  <c r="AA225" i="13"/>
  <c r="W247" i="13"/>
  <c r="AA246" i="13"/>
  <c r="W121" i="13"/>
  <c r="AA120" i="13"/>
  <c r="W65" i="13"/>
  <c r="AA64" i="13"/>
  <c r="Q128" i="13"/>
  <c r="M129" i="13"/>
  <c r="Q129" i="13" s="1"/>
  <c r="P232" i="13"/>
  <c r="L233" i="13"/>
  <c r="Y99" i="13"/>
  <c r="U100" i="13"/>
  <c r="Q170" i="13"/>
  <c r="M171" i="13"/>
  <c r="Q171" i="13" s="1"/>
  <c r="Q205" i="13"/>
  <c r="M206" i="13"/>
  <c r="Q206" i="13" s="1"/>
  <c r="M51" i="13"/>
  <c r="Q50" i="13"/>
  <c r="P57" i="13"/>
  <c r="L58" i="13"/>
  <c r="Y50" i="13"/>
  <c r="U51" i="13"/>
  <c r="K72" i="13"/>
  <c r="O71" i="13"/>
  <c r="K16" i="13"/>
  <c r="O15" i="13"/>
  <c r="K51" i="13"/>
  <c r="O50" i="13"/>
  <c r="P190" i="13"/>
  <c r="L191" i="13"/>
  <c r="N121" i="13"/>
  <c r="R120" i="13"/>
  <c r="Y8" i="13"/>
  <c r="I8" i="13" s="1"/>
  <c r="G8" i="13"/>
  <c r="U9" i="13"/>
  <c r="Q114" i="13"/>
  <c r="M115" i="13"/>
  <c r="Q115" i="13" s="1"/>
  <c r="Z86" i="13"/>
  <c r="V87" i="13"/>
  <c r="Z87" i="13" s="1"/>
  <c r="W16" i="13"/>
  <c r="AA15" i="13"/>
  <c r="K79" i="13"/>
  <c r="O78" i="13"/>
  <c r="N44" i="13"/>
  <c r="R43" i="13"/>
  <c r="T114" i="13"/>
  <c r="X113" i="13"/>
  <c r="W58" i="13"/>
  <c r="AA57" i="13"/>
  <c r="V23" i="13"/>
  <c r="Z22" i="13"/>
  <c r="M107" i="13"/>
  <c r="Q106" i="13"/>
  <c r="N233" i="13"/>
  <c r="R232" i="13"/>
  <c r="W163" i="13"/>
  <c r="AA162" i="13"/>
  <c r="U44" i="13"/>
  <c r="Y43" i="13"/>
  <c r="P204" i="13"/>
  <c r="L205" i="13"/>
  <c r="T156" i="13"/>
  <c r="X155" i="13"/>
  <c r="N114" i="13"/>
  <c r="R113" i="13"/>
  <c r="P43" i="13"/>
  <c r="L44" i="13"/>
  <c r="P162" i="13"/>
  <c r="L163" i="13"/>
  <c r="V51" i="13"/>
  <c r="Z50" i="13"/>
  <c r="T191" i="13"/>
  <c r="X190" i="13"/>
  <c r="K226" i="13"/>
  <c r="O225" i="13"/>
  <c r="T72" i="13"/>
  <c r="X71" i="13"/>
  <c r="V100" i="13"/>
  <c r="Z99" i="13"/>
  <c r="M58" i="13"/>
  <c r="Q57" i="13"/>
  <c r="Y22" i="13"/>
  <c r="U23" i="13"/>
  <c r="Y71" i="13"/>
  <c r="U72" i="13"/>
  <c r="Y92" i="13"/>
  <c r="U93" i="13"/>
  <c r="K212" i="13"/>
  <c r="O211" i="13"/>
  <c r="Y85" i="13"/>
  <c r="U86" i="13"/>
  <c r="N58" i="13"/>
  <c r="R57" i="13"/>
  <c r="P218" i="13"/>
  <c r="L219" i="13"/>
  <c r="Q79" i="13"/>
  <c r="M80" i="13"/>
  <c r="Q80" i="13" s="1"/>
  <c r="P113" i="13"/>
  <c r="L114" i="13"/>
  <c r="P92" i="13"/>
  <c r="L93" i="13"/>
  <c r="M37" i="13"/>
  <c r="Q36" i="13"/>
  <c r="N23" i="13"/>
  <c r="R22" i="13"/>
  <c r="M72" i="13"/>
  <c r="Q71" i="13"/>
  <c r="V16" i="13"/>
  <c r="Z15" i="13"/>
  <c r="T205" i="13"/>
  <c r="X204" i="13"/>
  <c r="T149" i="13"/>
  <c r="X148" i="13"/>
  <c r="T226" i="13"/>
  <c r="X225" i="13"/>
  <c r="T44" i="13"/>
  <c r="X43" i="13"/>
  <c r="Y197" i="13"/>
  <c r="U198" i="13"/>
  <c r="T93" i="13"/>
  <c r="X92" i="13"/>
  <c r="W44" i="13"/>
  <c r="AA43" i="13"/>
  <c r="N65" i="13"/>
  <c r="R64" i="13"/>
  <c r="Q177" i="13"/>
  <c r="M178" i="13"/>
  <c r="Q178" i="13" s="1"/>
  <c r="T100" i="13"/>
  <c r="X99" i="13"/>
  <c r="K163" i="13"/>
  <c r="O162" i="13"/>
  <c r="P211" i="13"/>
  <c r="L212" i="13"/>
  <c r="K30" i="13"/>
  <c r="O29" i="13"/>
  <c r="Y141" i="13"/>
  <c r="U142" i="13"/>
  <c r="W191" i="13"/>
  <c r="AA190" i="13"/>
  <c r="N156" i="13"/>
  <c r="R155" i="13"/>
  <c r="N247" i="13"/>
  <c r="R246" i="13"/>
  <c r="W205" i="13"/>
  <c r="AA204" i="13"/>
  <c r="W142" i="13"/>
  <c r="AA141" i="13"/>
  <c r="V37" i="13"/>
  <c r="Z36" i="13"/>
  <c r="Q184" i="13"/>
  <c r="M185" i="13"/>
  <c r="Q185" i="13" s="1"/>
  <c r="Z114" i="13"/>
  <c r="V115" i="13"/>
  <c r="Z115" i="13" s="1"/>
  <c r="K114" i="13"/>
  <c r="O113" i="13"/>
  <c r="T37" i="13"/>
  <c r="X36" i="13"/>
  <c r="K65" i="13"/>
  <c r="O64" i="13"/>
  <c r="Z135" i="13"/>
  <c r="V136" i="13"/>
  <c r="Z136" i="13" s="1"/>
  <c r="T247" i="13"/>
  <c r="X246" i="13"/>
  <c r="V58" i="13"/>
  <c r="Z57" i="13"/>
  <c r="Z247" i="13"/>
  <c r="V248" i="13"/>
  <c r="Z248" i="13" s="1"/>
  <c r="T163" i="13"/>
  <c r="X162" i="13"/>
  <c r="K100" i="13"/>
  <c r="O99" i="13"/>
  <c r="K191" i="13"/>
  <c r="O190" i="13"/>
  <c r="N191" i="13"/>
  <c r="R190" i="13"/>
  <c r="N212" i="13"/>
  <c r="R211" i="13"/>
  <c r="N100" i="13"/>
  <c r="R99" i="13"/>
  <c r="N107" i="13"/>
  <c r="R106" i="13"/>
  <c r="K240" i="13"/>
  <c r="O239" i="13"/>
  <c r="K198" i="13"/>
  <c r="O197" i="13"/>
  <c r="K142" i="13"/>
  <c r="O141" i="13"/>
  <c r="T121" i="13"/>
  <c r="X120" i="13"/>
  <c r="T86" i="13"/>
  <c r="X85" i="13"/>
  <c r="M191" i="13"/>
  <c r="Q190" i="13"/>
  <c r="K247" i="13"/>
  <c r="O246" i="13"/>
  <c r="T9" i="13"/>
  <c r="X8" i="13"/>
  <c r="K93" i="13"/>
  <c r="O92" i="13"/>
  <c r="Y183" i="13"/>
  <c r="U184" i="13"/>
  <c r="L51" i="13"/>
  <c r="P50" i="13"/>
  <c r="W198" i="13"/>
  <c r="AA197" i="13"/>
  <c r="V219" i="13"/>
  <c r="Z218" i="13"/>
  <c r="M240" i="13"/>
  <c r="Q239" i="13"/>
  <c r="P120" i="13"/>
  <c r="L121" i="13"/>
  <c r="N9" i="13"/>
  <c r="R8" i="13"/>
  <c r="N79" i="13"/>
  <c r="R78" i="13"/>
  <c r="P127" i="13"/>
  <c r="L128" i="13"/>
  <c r="L9" i="13"/>
  <c r="P8" i="13"/>
  <c r="F8" i="13"/>
  <c r="N240" i="13"/>
  <c r="R239" i="13"/>
  <c r="N128" i="13"/>
  <c r="R127" i="13"/>
  <c r="V79" i="13"/>
  <c r="Z78" i="13"/>
  <c r="P239" i="13"/>
  <c r="L240" i="13"/>
  <c r="V142" i="13"/>
  <c r="Z141" i="13"/>
  <c r="T23" i="13"/>
  <c r="X22" i="13"/>
  <c r="Y176" i="13"/>
  <c r="U177" i="13"/>
  <c r="W107" i="13"/>
  <c r="AA106" i="13"/>
  <c r="W184" i="13"/>
  <c r="AA183" i="13"/>
  <c r="N149" i="13"/>
  <c r="R148" i="13"/>
  <c r="N72" i="13"/>
  <c r="R71" i="13"/>
  <c r="P85" i="13"/>
  <c r="L86" i="13"/>
  <c r="Y148" i="13"/>
  <c r="U149" i="13"/>
  <c r="Y225" i="13"/>
  <c r="U226" i="13"/>
  <c r="T170" i="13"/>
  <c r="X169" i="13"/>
  <c r="N37" i="13"/>
  <c r="R36" i="13"/>
  <c r="T219" i="13"/>
  <c r="X218" i="13"/>
  <c r="P169" i="13"/>
  <c r="L170" i="13"/>
  <c r="V93" i="13"/>
  <c r="Z92" i="13"/>
  <c r="M86" i="13"/>
  <c r="Q85" i="13"/>
  <c r="P225" i="13"/>
  <c r="L226" i="13"/>
  <c r="T240" i="13"/>
  <c r="X239" i="13"/>
  <c r="V156" i="13"/>
  <c r="Z155" i="13"/>
  <c r="M30" i="13"/>
  <c r="Q29" i="13"/>
  <c r="K44" i="13"/>
  <c r="O43" i="13"/>
  <c r="M163" i="13"/>
  <c r="Q162" i="13"/>
  <c r="N86" i="13"/>
  <c r="R85" i="13"/>
  <c r="T128" i="13"/>
  <c r="X127" i="13"/>
  <c r="V9" i="13"/>
  <c r="Z8" i="13"/>
  <c r="W37" i="13"/>
  <c r="AA36" i="13"/>
  <c r="N135" i="13"/>
  <c r="R134" i="13"/>
  <c r="N205" i="13"/>
  <c r="R204" i="13"/>
  <c r="W219" i="13"/>
  <c r="AA218" i="13"/>
  <c r="V128" i="13"/>
  <c r="Z127" i="13"/>
  <c r="L37" i="13"/>
  <c r="P36" i="13"/>
  <c r="T79" i="13"/>
  <c r="X78" i="13"/>
  <c r="Z184" i="13"/>
  <c r="V185" i="13"/>
  <c r="Z185" i="13" s="1"/>
  <c r="N219" i="13"/>
  <c r="R218" i="13"/>
  <c r="W156" i="13"/>
  <c r="AA155" i="13"/>
  <c r="W240" i="13"/>
  <c r="AA239" i="13"/>
  <c r="W212" i="13"/>
  <c r="AA211" i="13"/>
  <c r="V44" i="13"/>
  <c r="Z43" i="13"/>
  <c r="W93" i="13"/>
  <c r="AA92" i="13"/>
  <c r="N184" i="13"/>
  <c r="R183" i="13"/>
  <c r="W135" i="13"/>
  <c r="AA134" i="13"/>
  <c r="N163" i="13"/>
  <c r="R162" i="13"/>
  <c r="U30" i="13"/>
  <c r="Y29" i="13"/>
  <c r="W23" i="13"/>
  <c r="AA22" i="13"/>
  <c r="Y190" i="13"/>
  <c r="U191" i="13"/>
  <c r="Q156" i="13"/>
  <c r="M157" i="13"/>
  <c r="Q157" i="13" s="1"/>
  <c r="Q93" i="13"/>
  <c r="M94" i="13"/>
  <c r="Q94" i="13" s="1"/>
  <c r="Y239" i="13"/>
  <c r="U240" i="13"/>
  <c r="U16" i="13"/>
  <c r="Y15" i="13"/>
  <c r="I15" i="13" s="1"/>
  <c r="K86" i="13"/>
  <c r="O85" i="13"/>
  <c r="T142" i="13"/>
  <c r="X141" i="13"/>
  <c r="Y64" i="13"/>
  <c r="U65" i="13"/>
  <c r="T30" i="13"/>
  <c r="X29" i="13"/>
  <c r="W30" i="13"/>
  <c r="AA29" i="13"/>
  <c r="V205" i="13"/>
  <c r="Z204" i="13"/>
  <c r="W114" i="13"/>
  <c r="AA113" i="13"/>
  <c r="M44" i="13"/>
  <c r="Q43" i="13"/>
  <c r="M212" i="13"/>
  <c r="Q211" i="13"/>
  <c r="M247" i="13"/>
  <c r="Q246" i="13"/>
  <c r="N242" i="11"/>
  <c r="M228" i="11"/>
  <c r="M123" i="11"/>
  <c r="M207" i="11"/>
  <c r="N186" i="11"/>
  <c r="F27" i="11"/>
  <c r="H22" i="11"/>
  <c r="G22" i="11"/>
  <c r="G19" i="11"/>
  <c r="H19" i="11"/>
  <c r="H20" i="11"/>
  <c r="G20" i="11"/>
  <c r="F29" i="11"/>
  <c r="F26" i="11"/>
  <c r="H24" i="11"/>
  <c r="G24" i="11"/>
  <c r="F28" i="11"/>
  <c r="H23" i="11"/>
  <c r="G23" i="11"/>
  <c r="F30" i="11"/>
  <c r="N221" i="11"/>
  <c r="H21" i="11"/>
  <c r="G21" i="11"/>
  <c r="F31" i="11"/>
  <c r="J15" i="13"/>
  <c r="M32" i="11"/>
  <c r="J13" i="13"/>
  <c r="M151" i="11"/>
  <c r="J14" i="13"/>
  <c r="G23" i="13"/>
  <c r="F22" i="13"/>
  <c r="I22" i="13"/>
  <c r="H22" i="13"/>
  <c r="G22" i="13"/>
  <c r="M235" i="11"/>
  <c r="N151" i="11"/>
  <c r="I21" i="13"/>
  <c r="F21" i="13"/>
  <c r="H21" i="13"/>
  <c r="G21" i="13"/>
  <c r="I19" i="13"/>
  <c r="F19" i="13"/>
  <c r="H19" i="13"/>
  <c r="G19" i="13"/>
  <c r="J12" i="13"/>
  <c r="G20" i="13"/>
  <c r="F20" i="13"/>
  <c r="H20" i="13"/>
  <c r="I20" i="13"/>
  <c r="S205" i="13"/>
  <c r="W241" i="11"/>
  <c r="S241" i="13" s="1"/>
  <c r="S240" i="13"/>
  <c r="W122" i="11"/>
  <c r="S122" i="13" s="1"/>
  <c r="S121" i="13"/>
  <c r="B38" i="11"/>
  <c r="I38" i="11" s="1"/>
  <c r="B31" i="13"/>
  <c r="B34" i="11"/>
  <c r="I34" i="11" s="1"/>
  <c r="B27" i="13"/>
  <c r="B33" i="11"/>
  <c r="I33" i="11" s="1"/>
  <c r="B26" i="13"/>
  <c r="B36" i="11"/>
  <c r="I36" i="11" s="1"/>
  <c r="B29" i="13"/>
  <c r="B37" i="11"/>
  <c r="I37" i="11" s="1"/>
  <c r="B30" i="13"/>
  <c r="B35" i="11"/>
  <c r="I35" i="11" s="1"/>
  <c r="B28" i="13"/>
  <c r="Y156" i="11"/>
  <c r="C156" i="11" s="1"/>
  <c r="C156" i="13" s="1"/>
  <c r="Y162" i="11"/>
  <c r="C162" i="11" s="1"/>
  <c r="C162" i="13" s="1"/>
  <c r="Y190" i="11"/>
  <c r="C190" i="11" s="1"/>
  <c r="C190" i="13" s="1"/>
  <c r="Y246" i="11"/>
  <c r="C246" i="11" s="1"/>
  <c r="C246" i="13" s="1"/>
  <c r="Y176" i="11"/>
  <c r="C176" i="11" s="1"/>
  <c r="C176" i="13" s="1"/>
  <c r="C175" i="11"/>
  <c r="C175" i="13" s="1"/>
  <c r="Y184" i="11"/>
  <c r="C184" i="11" s="1"/>
  <c r="C184" i="13" s="1"/>
  <c r="Y169" i="11"/>
  <c r="C169" i="11" s="1"/>
  <c r="C169" i="13" s="1"/>
  <c r="C238" i="11"/>
  <c r="C238" i="13" s="1"/>
  <c r="Y239" i="11"/>
  <c r="Y204" i="11"/>
  <c r="C204" i="11" s="1"/>
  <c r="C204" i="13" s="1"/>
  <c r="Y232" i="11"/>
  <c r="C232" i="11" s="1"/>
  <c r="C232" i="13" s="1"/>
  <c r="Y148" i="11"/>
  <c r="Y211" i="11"/>
  <c r="C211" i="11" s="1"/>
  <c r="C211" i="13" s="1"/>
  <c r="Y225" i="11"/>
  <c r="C225" i="11" s="1"/>
  <c r="C225" i="13" s="1"/>
  <c r="Y127" i="11"/>
  <c r="C127" i="11" s="1"/>
  <c r="C127" i="13" s="1"/>
  <c r="Y141" i="11"/>
  <c r="C141" i="11" s="1"/>
  <c r="C141" i="13" s="1"/>
  <c r="Y197" i="11"/>
  <c r="C197" i="11" s="1"/>
  <c r="C197" i="13" s="1"/>
  <c r="Y135" i="11"/>
  <c r="C135" i="11" s="1"/>
  <c r="C135" i="13" s="1"/>
  <c r="Y219" i="11"/>
  <c r="C219" i="11" s="1"/>
  <c r="C219"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L241" i="13" l="1"/>
  <c r="P241" i="13" s="1"/>
  <c r="P240" i="13"/>
  <c r="N108" i="13"/>
  <c r="R108" i="13" s="1"/>
  <c r="R107" i="13"/>
  <c r="V17" i="13"/>
  <c r="Z17" i="13" s="1"/>
  <c r="Z16" i="13"/>
  <c r="I16" i="13" s="1"/>
  <c r="G16" i="13"/>
  <c r="W59" i="13"/>
  <c r="AA59" i="13" s="1"/>
  <c r="AA58" i="13"/>
  <c r="L150" i="13"/>
  <c r="P150" i="13" s="1"/>
  <c r="P149" i="13"/>
  <c r="W241" i="13"/>
  <c r="AA241" i="13" s="1"/>
  <c r="AA240" i="13"/>
  <c r="T129" i="13"/>
  <c r="X129" i="13" s="1"/>
  <c r="X128" i="13"/>
  <c r="N38" i="13"/>
  <c r="R38" i="13" s="1"/>
  <c r="R37" i="13"/>
  <c r="U199" i="13"/>
  <c r="Y199" i="13" s="1"/>
  <c r="Y198" i="13"/>
  <c r="L220" i="13"/>
  <c r="P220" i="13" s="1"/>
  <c r="P219" i="13"/>
  <c r="U24" i="13"/>
  <c r="Y24" i="13" s="1"/>
  <c r="Y23" i="13"/>
  <c r="U10" i="13"/>
  <c r="Y10" i="13" s="1"/>
  <c r="Y9" i="13"/>
  <c r="T213" i="13"/>
  <c r="X213" i="13" s="1"/>
  <c r="X212" i="13"/>
  <c r="T185" i="13"/>
  <c r="X185" i="13" s="1"/>
  <c r="X184" i="13"/>
  <c r="K185" i="13"/>
  <c r="O185" i="13" s="1"/>
  <c r="O184" i="13"/>
  <c r="W80" i="13"/>
  <c r="AA80" i="13" s="1"/>
  <c r="AA79" i="13"/>
  <c r="T178" i="13"/>
  <c r="X178" i="13" s="1"/>
  <c r="X177" i="13"/>
  <c r="T136" i="13"/>
  <c r="X136" i="13" s="1"/>
  <c r="X135" i="13"/>
  <c r="W206" i="13"/>
  <c r="AA206" i="13" s="1"/>
  <c r="AA205" i="13"/>
  <c r="U101" i="13"/>
  <c r="Y101" i="13" s="1"/>
  <c r="Y100" i="13"/>
  <c r="W31" i="13"/>
  <c r="AA31" i="13" s="1"/>
  <c r="AA30" i="13"/>
  <c r="N164" i="13"/>
  <c r="R164" i="13" s="1"/>
  <c r="R163" i="13"/>
  <c r="Z128" i="13"/>
  <c r="V129" i="13"/>
  <c r="Z129" i="13" s="1"/>
  <c r="T241" i="13"/>
  <c r="X241" i="13" s="1"/>
  <c r="X240" i="13"/>
  <c r="N150" i="13"/>
  <c r="R150" i="13" s="1"/>
  <c r="R149" i="13"/>
  <c r="K73" i="13"/>
  <c r="O73" i="13" s="1"/>
  <c r="O72" i="13"/>
  <c r="W227" i="13"/>
  <c r="AA227" i="13" s="1"/>
  <c r="AA226" i="13"/>
  <c r="T108" i="13"/>
  <c r="X108" i="13" s="1"/>
  <c r="X107" i="13"/>
  <c r="T234" i="13"/>
  <c r="X234" i="13" s="1"/>
  <c r="X233" i="13"/>
  <c r="K220" i="13"/>
  <c r="O220" i="13" s="1"/>
  <c r="O219" i="13"/>
  <c r="M17" i="13"/>
  <c r="Q17" i="13" s="1"/>
  <c r="Q16" i="13"/>
  <c r="H16" i="13" s="1"/>
  <c r="F16" i="13"/>
  <c r="L227" i="13"/>
  <c r="P227" i="13" s="1"/>
  <c r="P226" i="13"/>
  <c r="N80" i="13"/>
  <c r="R80" i="13" s="1"/>
  <c r="R79" i="13"/>
  <c r="L52" i="13"/>
  <c r="P52" i="13" s="1"/>
  <c r="P51" i="13"/>
  <c r="T87" i="13"/>
  <c r="X87" i="13" s="1"/>
  <c r="X86" i="13"/>
  <c r="N101" i="13"/>
  <c r="R101" i="13" s="1"/>
  <c r="R100" i="13"/>
  <c r="K115" i="13"/>
  <c r="O115" i="13" s="1"/>
  <c r="O114" i="13"/>
  <c r="N248" i="13"/>
  <c r="R248" i="13" s="1"/>
  <c r="R247" i="13"/>
  <c r="K164" i="13"/>
  <c r="O164" i="13" s="1"/>
  <c r="O163" i="13"/>
  <c r="M73" i="13"/>
  <c r="Q73" i="13" s="1"/>
  <c r="Q72" i="13"/>
  <c r="V52" i="13"/>
  <c r="Z52" i="13" s="1"/>
  <c r="Z51" i="13"/>
  <c r="U45" i="13"/>
  <c r="Y45" i="13" s="1"/>
  <c r="Y44" i="13"/>
  <c r="T115" i="13"/>
  <c r="X115" i="13" s="1"/>
  <c r="X114" i="13"/>
  <c r="U52" i="13"/>
  <c r="Y52" i="13" s="1"/>
  <c r="Y51" i="13"/>
  <c r="L234" i="13"/>
  <c r="P234" i="13" s="1"/>
  <c r="P233" i="13"/>
  <c r="L199" i="13"/>
  <c r="P199" i="13" s="1"/>
  <c r="P198" i="13"/>
  <c r="L248" i="13"/>
  <c r="P248" i="13" s="1"/>
  <c r="P247" i="13"/>
  <c r="L143" i="13"/>
  <c r="P143" i="13" s="1"/>
  <c r="P142" i="13"/>
  <c r="L157" i="13"/>
  <c r="P157" i="13" s="1"/>
  <c r="P156" i="13"/>
  <c r="L17" i="13"/>
  <c r="P17" i="13" s="1"/>
  <c r="P16" i="13"/>
  <c r="U129" i="13"/>
  <c r="Y129" i="13" s="1"/>
  <c r="Y128" i="13"/>
  <c r="M24" i="13"/>
  <c r="Q24" i="13" s="1"/>
  <c r="Q23" i="13"/>
  <c r="H23" i="13" s="1"/>
  <c r="T52" i="13"/>
  <c r="X52" i="13" s="1"/>
  <c r="X51" i="13"/>
  <c r="L24" i="13"/>
  <c r="P24" i="13" s="1"/>
  <c r="P23" i="13"/>
  <c r="N52" i="13"/>
  <c r="R52" i="13" s="1"/>
  <c r="R51" i="13"/>
  <c r="K10" i="13"/>
  <c r="O10" i="13" s="1"/>
  <c r="O9" i="13"/>
  <c r="W73" i="13"/>
  <c r="AA73" i="13" s="1"/>
  <c r="AA72" i="13"/>
  <c r="N31" i="13"/>
  <c r="R31" i="13" s="1"/>
  <c r="R30" i="13"/>
  <c r="M10" i="13"/>
  <c r="Q10" i="13" s="1"/>
  <c r="Q9" i="13"/>
  <c r="F9" i="13"/>
  <c r="Q191" i="13"/>
  <c r="M192" i="13"/>
  <c r="Q192" i="13" s="1"/>
  <c r="F23" i="13"/>
  <c r="U66" i="13"/>
  <c r="Y66" i="13" s="1"/>
  <c r="Y65" i="13"/>
  <c r="U227" i="13"/>
  <c r="Y227" i="13" s="1"/>
  <c r="Y226" i="13"/>
  <c r="N10" i="13"/>
  <c r="R9" i="13"/>
  <c r="T122" i="13"/>
  <c r="X122" i="13" s="1"/>
  <c r="X121" i="13"/>
  <c r="N213" i="13"/>
  <c r="R213" i="13" s="1"/>
  <c r="R212" i="13"/>
  <c r="V59" i="13"/>
  <c r="Z59" i="13" s="1"/>
  <c r="Z58" i="13"/>
  <c r="N157" i="13"/>
  <c r="R157" i="13" s="1"/>
  <c r="R156" i="13"/>
  <c r="T101" i="13"/>
  <c r="X101" i="13" s="1"/>
  <c r="X100" i="13"/>
  <c r="T45" i="13"/>
  <c r="X45" i="13" s="1"/>
  <c r="X44" i="13"/>
  <c r="N24" i="13"/>
  <c r="R23" i="13"/>
  <c r="N59" i="13"/>
  <c r="R59" i="13" s="1"/>
  <c r="R58" i="13"/>
  <c r="M59" i="13"/>
  <c r="Q59" i="13" s="1"/>
  <c r="Q58" i="13"/>
  <c r="W164" i="13"/>
  <c r="AA164" i="13" s="1"/>
  <c r="AA163" i="13"/>
  <c r="N45" i="13"/>
  <c r="R45" i="13" s="1"/>
  <c r="R44" i="13"/>
  <c r="L59" i="13"/>
  <c r="P59" i="13" s="1"/>
  <c r="P58" i="13"/>
  <c r="U136" i="13"/>
  <c r="Y136" i="13" s="1"/>
  <c r="Y135" i="13"/>
  <c r="L80" i="13"/>
  <c r="P80" i="13" s="1"/>
  <c r="P79" i="13"/>
  <c r="U234" i="13"/>
  <c r="Y234" i="13" s="1"/>
  <c r="Y233" i="13"/>
  <c r="U171" i="13"/>
  <c r="Y171" i="13" s="1"/>
  <c r="Y170" i="13"/>
  <c r="U108" i="13"/>
  <c r="Y108" i="13" s="1"/>
  <c r="Y107" i="13"/>
  <c r="T31" i="13"/>
  <c r="X31" i="13" s="1"/>
  <c r="X30" i="13"/>
  <c r="J5" i="13"/>
  <c r="N185" i="13"/>
  <c r="R185" i="13" s="1"/>
  <c r="R184" i="13"/>
  <c r="U87" i="13"/>
  <c r="Y87" i="13" s="1"/>
  <c r="Y86" i="13"/>
  <c r="K38" i="13"/>
  <c r="O38" i="13" s="1"/>
  <c r="O37" i="13"/>
  <c r="Q142" i="13"/>
  <c r="M143" i="13"/>
  <c r="Q143" i="13" s="1"/>
  <c r="U192" i="13"/>
  <c r="Y192" i="13" s="1"/>
  <c r="Y191" i="13"/>
  <c r="U150" i="13"/>
  <c r="Y150" i="13" s="1"/>
  <c r="Y149" i="13"/>
  <c r="U178" i="13"/>
  <c r="Y178" i="13" s="1"/>
  <c r="Y177" i="13"/>
  <c r="K94" i="13"/>
  <c r="O94" i="13" s="1"/>
  <c r="O93" i="13"/>
  <c r="K143" i="13"/>
  <c r="O143" i="13" s="1"/>
  <c r="O142" i="13"/>
  <c r="N192" i="13"/>
  <c r="R192" i="13" s="1"/>
  <c r="R191" i="13"/>
  <c r="T248" i="13"/>
  <c r="X248" i="13" s="1"/>
  <c r="X247" i="13"/>
  <c r="W192" i="13"/>
  <c r="AA192" i="13" s="1"/>
  <c r="AA191" i="13"/>
  <c r="T227" i="13"/>
  <c r="X227" i="13" s="1"/>
  <c r="X226" i="13"/>
  <c r="M38" i="13"/>
  <c r="Q38" i="13" s="1"/>
  <c r="Q37" i="13"/>
  <c r="Z100" i="13"/>
  <c r="V101" i="13"/>
  <c r="Z101" i="13" s="1"/>
  <c r="N234" i="13"/>
  <c r="R234" i="13" s="1"/>
  <c r="R233" i="13"/>
  <c r="K80" i="13"/>
  <c r="O80" i="13" s="1"/>
  <c r="O79" i="13"/>
  <c r="L192" i="13"/>
  <c r="P192" i="13" s="1"/>
  <c r="P191" i="13"/>
  <c r="L178" i="13"/>
  <c r="P178" i="13" s="1"/>
  <c r="P177" i="13"/>
  <c r="U157" i="13"/>
  <c r="Y157" i="13" s="1"/>
  <c r="Y156" i="13"/>
  <c r="U122" i="13"/>
  <c r="Y122" i="13" s="1"/>
  <c r="Y121" i="13"/>
  <c r="U213" i="13"/>
  <c r="Y213" i="13" s="1"/>
  <c r="Y212" i="13"/>
  <c r="U248" i="13"/>
  <c r="Y248" i="13" s="1"/>
  <c r="Y247" i="13"/>
  <c r="N17" i="13"/>
  <c r="R16" i="13"/>
  <c r="M45" i="13"/>
  <c r="Q45" i="13" s="1"/>
  <c r="Q44" i="13"/>
  <c r="W94" i="13"/>
  <c r="AA94" i="13" s="1"/>
  <c r="AA93" i="13"/>
  <c r="N136" i="13"/>
  <c r="R136" i="13" s="1"/>
  <c r="R135" i="13"/>
  <c r="K45" i="13"/>
  <c r="O45" i="13" s="1"/>
  <c r="O44" i="13"/>
  <c r="Z93" i="13"/>
  <c r="V94" i="13"/>
  <c r="Z94" i="13" s="1"/>
  <c r="N241" i="13"/>
  <c r="R241" i="13" s="1"/>
  <c r="R240" i="13"/>
  <c r="U143" i="13"/>
  <c r="Y143" i="13" s="1"/>
  <c r="Y142" i="13"/>
  <c r="L94" i="13"/>
  <c r="P94" i="13" s="1"/>
  <c r="P93" i="13"/>
  <c r="M52" i="13"/>
  <c r="Q52" i="13" s="1"/>
  <c r="Q51" i="13"/>
  <c r="W66" i="13"/>
  <c r="AA66" i="13" s="1"/>
  <c r="AA65" i="13"/>
  <c r="N178" i="13"/>
  <c r="R178" i="13" s="1"/>
  <c r="R177" i="13"/>
  <c r="T66" i="13"/>
  <c r="X66" i="13" s="1"/>
  <c r="X65" i="13"/>
  <c r="W101" i="13"/>
  <c r="AA101" i="13" s="1"/>
  <c r="AA100" i="13"/>
  <c r="M66" i="13"/>
  <c r="Q66" i="13" s="1"/>
  <c r="Q65" i="13"/>
  <c r="K122" i="13"/>
  <c r="O122" i="13" s="1"/>
  <c r="O121" i="13"/>
  <c r="T59" i="13"/>
  <c r="X59" i="13" s="1"/>
  <c r="X58" i="13"/>
  <c r="W171" i="13"/>
  <c r="AA171" i="13" s="1"/>
  <c r="AA170" i="13"/>
  <c r="K171" i="13"/>
  <c r="O171" i="13" s="1"/>
  <c r="O170" i="13"/>
  <c r="U241" i="13"/>
  <c r="Y241" i="13" s="1"/>
  <c r="Y240" i="13"/>
  <c r="W199" i="13"/>
  <c r="AA199" i="13" s="1"/>
  <c r="AA198" i="13"/>
  <c r="U164" i="13"/>
  <c r="Y164" i="13" s="1"/>
  <c r="Y163" i="13"/>
  <c r="T171" i="13"/>
  <c r="X171" i="13" s="1"/>
  <c r="X170" i="13"/>
  <c r="L164" i="13"/>
  <c r="P164" i="13" s="1"/>
  <c r="P163" i="13"/>
  <c r="N206" i="13"/>
  <c r="R206" i="13" s="1"/>
  <c r="R205" i="13"/>
  <c r="W178" i="13"/>
  <c r="AA178" i="13" s="1"/>
  <c r="AA177" i="13"/>
  <c r="L87" i="13"/>
  <c r="P87" i="13" s="1"/>
  <c r="P86" i="13"/>
  <c r="Q240" i="13"/>
  <c r="M241" i="13"/>
  <c r="Q241" i="13" s="1"/>
  <c r="T10" i="13"/>
  <c r="X10" i="13" s="1"/>
  <c r="X9" i="13"/>
  <c r="K199" i="13"/>
  <c r="O199" i="13" s="1"/>
  <c r="O198" i="13"/>
  <c r="K192" i="13"/>
  <c r="O192" i="13" s="1"/>
  <c r="O191" i="13"/>
  <c r="V38" i="13"/>
  <c r="Z38" i="13" s="1"/>
  <c r="Z37" i="13"/>
  <c r="N66" i="13"/>
  <c r="R66" i="13" s="1"/>
  <c r="R65" i="13"/>
  <c r="T150" i="13"/>
  <c r="X150" i="13" s="1"/>
  <c r="X149" i="13"/>
  <c r="K213" i="13"/>
  <c r="O213" i="13" s="1"/>
  <c r="O212" i="13"/>
  <c r="T73" i="13"/>
  <c r="X73" i="13" s="1"/>
  <c r="X72" i="13"/>
  <c r="N115" i="13"/>
  <c r="R115" i="13" s="1"/>
  <c r="R114" i="13"/>
  <c r="Q107" i="13"/>
  <c r="M108" i="13"/>
  <c r="Q108" i="13" s="1"/>
  <c r="W17" i="13"/>
  <c r="AA16" i="13"/>
  <c r="U206" i="13"/>
  <c r="Y206" i="13" s="1"/>
  <c r="Y205" i="13"/>
  <c r="L101" i="13"/>
  <c r="P101" i="13" s="1"/>
  <c r="P100" i="13"/>
  <c r="U80" i="13"/>
  <c r="Y80" i="13" s="1"/>
  <c r="Y79" i="13"/>
  <c r="T94" i="13"/>
  <c r="X94" i="13" s="1"/>
  <c r="X93" i="13"/>
  <c r="U220" i="13"/>
  <c r="Y220" i="13" s="1"/>
  <c r="Y219" i="13"/>
  <c r="W220" i="13"/>
  <c r="AA220" i="13" s="1"/>
  <c r="AA219" i="13"/>
  <c r="K136" i="13"/>
  <c r="O136" i="13" s="1"/>
  <c r="O135" i="13"/>
  <c r="Q163" i="13"/>
  <c r="M164" i="13"/>
  <c r="Q164" i="13" s="1"/>
  <c r="N129" i="13"/>
  <c r="R129" i="13" s="1"/>
  <c r="R128" i="13"/>
  <c r="L45" i="13"/>
  <c r="P45" i="13" s="1"/>
  <c r="P44" i="13"/>
  <c r="N122" i="13"/>
  <c r="R122" i="13" s="1"/>
  <c r="R121" i="13"/>
  <c r="L66" i="13"/>
  <c r="P66" i="13" s="1"/>
  <c r="P65" i="13"/>
  <c r="K157" i="13"/>
  <c r="O157" i="13" s="1"/>
  <c r="O156" i="13"/>
  <c r="W10" i="13"/>
  <c r="AA9" i="13"/>
  <c r="K108" i="13"/>
  <c r="O108" i="13" s="1"/>
  <c r="O107" i="13"/>
  <c r="N171" i="13"/>
  <c r="R171" i="13" s="1"/>
  <c r="R170" i="13"/>
  <c r="L171" i="13"/>
  <c r="P171" i="13" s="1"/>
  <c r="P170" i="13"/>
  <c r="W115" i="13"/>
  <c r="AA115" i="13" s="1"/>
  <c r="AA114" i="13"/>
  <c r="K87" i="13"/>
  <c r="O87" i="13" s="1"/>
  <c r="O86" i="13"/>
  <c r="W24" i="13"/>
  <c r="AA23" i="13"/>
  <c r="V45" i="13"/>
  <c r="Z45" i="13" s="1"/>
  <c r="Z44" i="13"/>
  <c r="T80" i="13"/>
  <c r="X80" i="13" s="1"/>
  <c r="X79" i="13"/>
  <c r="W38" i="13"/>
  <c r="AA38" i="13" s="1"/>
  <c r="AA37" i="13"/>
  <c r="M31" i="13"/>
  <c r="Q31" i="13" s="1"/>
  <c r="Q30" i="13"/>
  <c r="T24" i="13"/>
  <c r="X24" i="13" s="1"/>
  <c r="X23" i="13"/>
  <c r="L115" i="13"/>
  <c r="P115" i="13" s="1"/>
  <c r="P114" i="13"/>
  <c r="U94" i="13"/>
  <c r="Y94" i="13" s="1"/>
  <c r="Y93" i="13"/>
  <c r="K52" i="13"/>
  <c r="O52" i="13" s="1"/>
  <c r="O51" i="13"/>
  <c r="W122" i="13"/>
  <c r="AA122" i="13" s="1"/>
  <c r="AA121" i="13"/>
  <c r="K150" i="13"/>
  <c r="O150" i="13" s="1"/>
  <c r="O149" i="13"/>
  <c r="V66" i="13"/>
  <c r="Z66" i="13" s="1"/>
  <c r="Z65" i="13"/>
  <c r="Q121" i="13"/>
  <c r="M122" i="13"/>
  <c r="Q122" i="13" s="1"/>
  <c r="W234" i="13"/>
  <c r="AA234" i="13" s="1"/>
  <c r="AA233" i="13"/>
  <c r="K234" i="13"/>
  <c r="O234" i="13" s="1"/>
  <c r="O233" i="13"/>
  <c r="K178" i="13"/>
  <c r="O178" i="13" s="1"/>
  <c r="O177" i="13"/>
  <c r="W129" i="13"/>
  <c r="AA129" i="13" s="1"/>
  <c r="AA128" i="13"/>
  <c r="N94" i="13"/>
  <c r="R94" i="13" s="1"/>
  <c r="R93" i="13"/>
  <c r="K59" i="13"/>
  <c r="O59" i="13" s="1"/>
  <c r="O58" i="13"/>
  <c r="W52" i="13"/>
  <c r="AA52" i="13" s="1"/>
  <c r="AA51" i="13"/>
  <c r="U59" i="13"/>
  <c r="Y59" i="13" s="1"/>
  <c r="Y58" i="13"/>
  <c r="T38" i="13"/>
  <c r="X38" i="13" s="1"/>
  <c r="X37" i="13"/>
  <c r="T192" i="13"/>
  <c r="X192" i="13" s="1"/>
  <c r="X191" i="13"/>
  <c r="W185" i="13"/>
  <c r="AA185" i="13" s="1"/>
  <c r="AA184" i="13"/>
  <c r="T17" i="13"/>
  <c r="X17" i="13" s="1"/>
  <c r="X16" i="13"/>
  <c r="Q86" i="13"/>
  <c r="M87" i="13"/>
  <c r="Q87" i="13" s="1"/>
  <c r="L122" i="13"/>
  <c r="P122" i="13" s="1"/>
  <c r="P121" i="13"/>
  <c r="V31" i="13"/>
  <c r="Z31" i="13" s="1"/>
  <c r="Z30" i="13"/>
  <c r="K206" i="13"/>
  <c r="O206" i="13" s="1"/>
  <c r="O205" i="13"/>
  <c r="L10" i="13"/>
  <c r="P10" i="13" s="1"/>
  <c r="P9" i="13"/>
  <c r="Z219" i="13"/>
  <c r="V220" i="13"/>
  <c r="Z220" i="13" s="1"/>
  <c r="K248" i="13"/>
  <c r="O248" i="13" s="1"/>
  <c r="O247" i="13"/>
  <c r="K241" i="13"/>
  <c r="O241" i="13" s="1"/>
  <c r="O240" i="13"/>
  <c r="K101" i="13"/>
  <c r="O101" i="13" s="1"/>
  <c r="O100" i="13"/>
  <c r="K66" i="13"/>
  <c r="O66" i="13" s="1"/>
  <c r="O65" i="13"/>
  <c r="W143" i="13"/>
  <c r="AA143" i="13" s="1"/>
  <c r="AA142" i="13"/>
  <c r="K31" i="13"/>
  <c r="O31" i="13" s="1"/>
  <c r="O30" i="13"/>
  <c r="W45" i="13"/>
  <c r="AA45" i="13" s="1"/>
  <c r="AA44" i="13"/>
  <c r="T206" i="13"/>
  <c r="X206" i="13" s="1"/>
  <c r="X205" i="13"/>
  <c r="K227" i="13"/>
  <c r="O227" i="13" s="1"/>
  <c r="O226" i="13"/>
  <c r="T157" i="13"/>
  <c r="X157" i="13" s="1"/>
  <c r="X156" i="13"/>
  <c r="V24" i="13"/>
  <c r="Z24" i="13" s="1"/>
  <c r="Z23" i="13"/>
  <c r="I23" i="13" s="1"/>
  <c r="L73" i="13"/>
  <c r="P73" i="13" s="1"/>
  <c r="P72" i="13"/>
  <c r="L108" i="13"/>
  <c r="P108" i="13" s="1"/>
  <c r="P107" i="13"/>
  <c r="L31" i="13"/>
  <c r="P31" i="13" s="1"/>
  <c r="P30" i="13"/>
  <c r="L185" i="13"/>
  <c r="P185" i="13" s="1"/>
  <c r="P184" i="13"/>
  <c r="U115" i="13"/>
  <c r="Y115" i="13" s="1"/>
  <c r="Y114" i="13"/>
  <c r="L136" i="13"/>
  <c r="P136" i="13" s="1"/>
  <c r="P135" i="13"/>
  <c r="T164" i="13"/>
  <c r="X164" i="13" s="1"/>
  <c r="X163" i="13"/>
  <c r="U38" i="13"/>
  <c r="Y38" i="13" s="1"/>
  <c r="Y37" i="13"/>
  <c r="Q247" i="13"/>
  <c r="M248" i="13"/>
  <c r="Q248" i="13" s="1"/>
  <c r="W136" i="13"/>
  <c r="AA136" i="13" s="1"/>
  <c r="AA135" i="13"/>
  <c r="W157" i="13"/>
  <c r="AA157" i="13" s="1"/>
  <c r="AA156" i="13"/>
  <c r="N87" i="13"/>
  <c r="R87" i="13" s="1"/>
  <c r="R86" i="13"/>
  <c r="Z79" i="13"/>
  <c r="V80" i="13"/>
  <c r="Z80" i="13" s="1"/>
  <c r="U185" i="13"/>
  <c r="Y185" i="13" s="1"/>
  <c r="Y184" i="13"/>
  <c r="Q212" i="13"/>
  <c r="M213" i="13"/>
  <c r="Q213" i="13" s="1"/>
  <c r="N220" i="13"/>
  <c r="R220" i="13" s="1"/>
  <c r="R219" i="13"/>
  <c r="W108" i="13"/>
  <c r="AA108" i="13" s="1"/>
  <c r="AA107" i="13"/>
  <c r="N199" i="13"/>
  <c r="R199" i="13" s="1"/>
  <c r="R198" i="13"/>
  <c r="T143" i="13"/>
  <c r="X143" i="13" s="1"/>
  <c r="X142" i="13"/>
  <c r="Z205" i="13"/>
  <c r="V206" i="13"/>
  <c r="Z206" i="13" s="1"/>
  <c r="U17" i="13"/>
  <c r="Y17" i="13" s="1"/>
  <c r="Y16" i="13"/>
  <c r="U31" i="13"/>
  <c r="Y31" i="13" s="1"/>
  <c r="Y30" i="13"/>
  <c r="W213" i="13"/>
  <c r="AA213" i="13" s="1"/>
  <c r="AA212" i="13"/>
  <c r="L38" i="13"/>
  <c r="P38" i="13" s="1"/>
  <c r="P37" i="13"/>
  <c r="V10" i="13"/>
  <c r="Z10" i="13" s="1"/>
  <c r="Z9" i="13"/>
  <c r="I9" i="13" s="1"/>
  <c r="G9" i="13"/>
  <c r="Z156" i="13"/>
  <c r="V157" i="13"/>
  <c r="Z157" i="13" s="1"/>
  <c r="T220" i="13"/>
  <c r="X220" i="13" s="1"/>
  <c r="X219" i="13"/>
  <c r="N73" i="13"/>
  <c r="R73" i="13" s="1"/>
  <c r="R72" i="13"/>
  <c r="Z142" i="13"/>
  <c r="V143" i="13"/>
  <c r="Z143" i="13" s="1"/>
  <c r="L129" i="13"/>
  <c r="P129" i="13" s="1"/>
  <c r="P128" i="13"/>
  <c r="L213" i="13"/>
  <c r="P213" i="13" s="1"/>
  <c r="P212" i="13"/>
  <c r="U73" i="13"/>
  <c r="Y73" i="13" s="1"/>
  <c r="Y72" i="13"/>
  <c r="L206" i="13"/>
  <c r="P206" i="13" s="1"/>
  <c r="P205" i="13"/>
  <c r="K17" i="13"/>
  <c r="O17" i="13" s="1"/>
  <c r="O16" i="13"/>
  <c r="W248" i="13"/>
  <c r="AA248" i="13" s="1"/>
  <c r="AA247" i="13"/>
  <c r="Q135" i="13"/>
  <c r="M136" i="13"/>
  <c r="Q136" i="13" s="1"/>
  <c r="T199" i="13"/>
  <c r="X199" i="13" s="1"/>
  <c r="X198" i="13"/>
  <c r="Z163" i="13"/>
  <c r="V164" i="13"/>
  <c r="Z164" i="13" s="1"/>
  <c r="W87" i="13"/>
  <c r="AA87" i="13" s="1"/>
  <c r="AA86" i="13"/>
  <c r="K24" i="13"/>
  <c r="O24" i="13" s="1"/>
  <c r="O23" i="13"/>
  <c r="N143" i="13"/>
  <c r="R143" i="13" s="1"/>
  <c r="R142" i="13"/>
  <c r="N227" i="13"/>
  <c r="R227" i="13" s="1"/>
  <c r="R226" i="13"/>
  <c r="K129" i="13"/>
  <c r="O129" i="13" s="1"/>
  <c r="O128" i="13"/>
  <c r="Z212" i="13"/>
  <c r="V213" i="13"/>
  <c r="Z213" i="13" s="1"/>
  <c r="W150" i="13"/>
  <c r="AA150" i="13" s="1"/>
  <c r="AA149" i="13"/>
  <c r="Q100" i="13"/>
  <c r="M101" i="13"/>
  <c r="Q101" i="13" s="1"/>
  <c r="J21" i="13"/>
  <c r="H31" i="11"/>
  <c r="G31" i="11"/>
  <c r="F37" i="11"/>
  <c r="F36" i="11"/>
  <c r="H29" i="11"/>
  <c r="G29" i="11"/>
  <c r="H26" i="11"/>
  <c r="G26" i="11"/>
  <c r="G27" i="11"/>
  <c r="H27" i="11"/>
  <c r="F33" i="11"/>
  <c r="F34" i="11"/>
  <c r="H30" i="11"/>
  <c r="G30" i="11"/>
  <c r="H28" i="11"/>
  <c r="G28" i="11"/>
  <c r="F38" i="11"/>
  <c r="F35" i="11"/>
  <c r="J20" i="13"/>
  <c r="G26" i="13"/>
  <c r="I26" i="13"/>
  <c r="H26" i="13"/>
  <c r="F26" i="13"/>
  <c r="I27" i="13"/>
  <c r="F27" i="13"/>
  <c r="G27" i="13"/>
  <c r="H27" i="13"/>
  <c r="I30" i="13"/>
  <c r="G30" i="13"/>
  <c r="F30" i="13"/>
  <c r="H30" i="13"/>
  <c r="H31" i="13"/>
  <c r="G31" i="13"/>
  <c r="F31" i="13"/>
  <c r="I31" i="13"/>
  <c r="J23" i="13"/>
  <c r="J19" i="13"/>
  <c r="I28" i="13"/>
  <c r="G28" i="13"/>
  <c r="H28" i="13"/>
  <c r="F28" i="13"/>
  <c r="G29" i="13"/>
  <c r="I29" i="13"/>
  <c r="H29" i="13"/>
  <c r="F29" i="13"/>
  <c r="J22" i="13"/>
  <c r="Y177" i="11"/>
  <c r="C177" i="11" s="1"/>
  <c r="C177" i="13" s="1"/>
  <c r="Y191" i="11"/>
  <c r="C191" i="11" s="1"/>
  <c r="C191" i="13" s="1"/>
  <c r="Y163" i="11"/>
  <c r="C163" i="11" s="1"/>
  <c r="C163" i="13" s="1"/>
  <c r="Y247" i="11"/>
  <c r="C247" i="11" s="1"/>
  <c r="C247" i="13" s="1"/>
  <c r="Y170" i="11"/>
  <c r="C170" i="11" s="1"/>
  <c r="C170"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205" i="11"/>
  <c r="C205" i="11" s="1"/>
  <c r="C205" i="13" s="1"/>
  <c r="Y157" i="11"/>
  <c r="C157" i="11" s="1"/>
  <c r="C157" i="13" s="1"/>
  <c r="Y185" i="11"/>
  <c r="C185" i="11" s="1"/>
  <c r="C185" i="13" s="1"/>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C239" i="11"/>
  <c r="C239" i="13" s="1"/>
  <c r="Y240" i="11"/>
  <c r="Y90" i="11"/>
  <c r="C89" i="11"/>
  <c r="C89" i="13" s="1"/>
  <c r="Y55" i="11"/>
  <c r="Y76" i="11"/>
  <c r="C75" i="11"/>
  <c r="C75" i="13" s="1"/>
  <c r="Y97" i="11"/>
  <c r="C96" i="11"/>
  <c r="C96" i="13" s="1"/>
  <c r="Y69" i="11"/>
  <c r="C68" i="11"/>
  <c r="C68" i="13" s="1"/>
  <c r="Y104" i="11"/>
  <c r="C103" i="11"/>
  <c r="C103" i="13" s="1"/>
  <c r="Y62" i="11"/>
  <c r="C61" i="11"/>
  <c r="C61" i="13" s="1"/>
  <c r="Y233" i="11"/>
  <c r="C233" i="11" s="1"/>
  <c r="C233" i="13" s="1"/>
  <c r="Y149" i="11"/>
  <c r="C149" i="11" s="1"/>
  <c r="C149" i="13" s="1"/>
  <c r="C148" i="11"/>
  <c r="C148" i="13" s="1"/>
  <c r="C6" i="11"/>
  <c r="C6" i="13" s="1"/>
  <c r="Y128" i="11"/>
  <c r="C128" i="11" s="1"/>
  <c r="C128" i="13" s="1"/>
  <c r="Y226" i="11"/>
  <c r="C226" i="11" s="1"/>
  <c r="C226" i="13" s="1"/>
  <c r="Y212" i="11"/>
  <c r="C212" i="11" s="1"/>
  <c r="C212" i="13" s="1"/>
  <c r="Y198" i="11"/>
  <c r="C198" i="11" s="1"/>
  <c r="C198" i="13" s="1"/>
  <c r="Y142" i="11"/>
  <c r="C142" i="11" s="1"/>
  <c r="C142" i="13" s="1"/>
  <c r="Y122" i="11"/>
  <c r="C122" i="11" s="1"/>
  <c r="C122" i="13" s="1"/>
  <c r="Y220" i="11"/>
  <c r="C220" i="11" s="1"/>
  <c r="C220" i="13" s="1"/>
  <c r="Y136" i="11"/>
  <c r="C136" i="11" s="1"/>
  <c r="C136" i="13" s="1"/>
  <c r="Y7" i="11"/>
  <c r="AA53" i="11"/>
  <c r="AA54" i="11" s="1"/>
  <c r="AA55" i="11" s="1"/>
  <c r="AA56" i="11" s="1"/>
  <c r="AA57" i="11" s="1"/>
  <c r="AA58" i="11" s="1"/>
  <c r="AA59" i="11" s="1"/>
  <c r="Y12" i="11"/>
  <c r="Z7" i="11"/>
  <c r="Z8" i="11" s="1"/>
  <c r="Z9" i="11" s="1"/>
  <c r="Z10" i="11" s="1"/>
  <c r="R24" i="13" l="1"/>
  <c r="H24" i="13" s="1"/>
  <c r="F24" i="13"/>
  <c r="R10" i="13"/>
  <c r="F10" i="13"/>
  <c r="AA24" i="13"/>
  <c r="I24" i="13" s="1"/>
  <c r="G24" i="13"/>
  <c r="AA10" i="13"/>
  <c r="I10" i="13" s="1"/>
  <c r="G10" i="13"/>
  <c r="R17" i="13"/>
  <c r="H17" i="13" s="1"/>
  <c r="F17" i="13"/>
  <c r="AA17" i="13"/>
  <c r="I17" i="13" s="1"/>
  <c r="G17" i="13"/>
  <c r="J16" i="13"/>
  <c r="K38" i="11"/>
  <c r="J38" i="11"/>
  <c r="K35" i="11"/>
  <c r="J35" i="11"/>
  <c r="K36" i="11"/>
  <c r="N36" i="11" s="1"/>
  <c r="J36" i="11"/>
  <c r="K34" i="11"/>
  <c r="J34" i="11"/>
  <c r="K37" i="11"/>
  <c r="J37" i="11"/>
  <c r="J33" i="11"/>
  <c r="K33" i="11"/>
  <c r="F44" i="11"/>
  <c r="G33" i="11"/>
  <c r="H33" i="11"/>
  <c r="G36" i="11"/>
  <c r="H36" i="11"/>
  <c r="F40" i="11"/>
  <c r="L36" i="11"/>
  <c r="F43" i="11"/>
  <c r="L34" i="11"/>
  <c r="G34" i="11"/>
  <c r="H34" i="11"/>
  <c r="F45" i="11"/>
  <c r="L37" i="11"/>
  <c r="G37" i="11"/>
  <c r="H37" i="11"/>
  <c r="H38" i="11"/>
  <c r="G38" i="11"/>
  <c r="H35" i="11"/>
  <c r="G35" i="11"/>
  <c r="F42" i="11"/>
  <c r="L38" i="11"/>
  <c r="L33" i="11"/>
  <c r="F41" i="11"/>
  <c r="L35" i="11"/>
  <c r="J28" i="13"/>
  <c r="J31" i="13"/>
  <c r="I36" i="13"/>
  <c r="H36" i="13"/>
  <c r="F36" i="13"/>
  <c r="G36" i="13"/>
  <c r="J27" i="13"/>
  <c r="I38" i="13"/>
  <c r="G38" i="13"/>
  <c r="H38" i="13"/>
  <c r="F38" i="13"/>
  <c r="I34" i="13"/>
  <c r="F34" i="13"/>
  <c r="H34" i="13"/>
  <c r="G34" i="13"/>
  <c r="J30" i="13"/>
  <c r="Y164" i="11"/>
  <c r="C164" i="11" s="1"/>
  <c r="C164" i="13" s="1"/>
  <c r="J26" i="13"/>
  <c r="I35" i="13"/>
  <c r="F35" i="13"/>
  <c r="G35" i="13"/>
  <c r="H35" i="13"/>
  <c r="AB35" i="13" s="1"/>
  <c r="H33" i="13"/>
  <c r="F33" i="13"/>
  <c r="G33" i="13"/>
  <c r="I33" i="13"/>
  <c r="G37" i="13"/>
  <c r="F37" i="13"/>
  <c r="H37" i="13"/>
  <c r="I37" i="13"/>
  <c r="J29" i="13"/>
  <c r="H8" i="13"/>
  <c r="H10" i="13"/>
  <c r="H7" i="13"/>
  <c r="H6" i="13"/>
  <c r="Y192" i="11"/>
  <c r="C192" i="11" s="1"/>
  <c r="C192" i="13" s="1"/>
  <c r="Y178" i="11"/>
  <c r="C178" i="11" s="1"/>
  <c r="C178" i="13" s="1"/>
  <c r="Y248" i="11"/>
  <c r="C248" i="11" s="1"/>
  <c r="C248" i="13" s="1"/>
  <c r="Y171" i="11"/>
  <c r="C171" i="11" s="1"/>
  <c r="C171" i="13" s="1"/>
  <c r="Y206" i="11"/>
  <c r="C206" i="11" s="1"/>
  <c r="C206"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234" i="11"/>
  <c r="C234" i="11" s="1"/>
  <c r="C234" i="13"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C240" i="11"/>
  <c r="C240" i="13" s="1"/>
  <c r="Y241" i="11"/>
  <c r="C241" i="11" s="1"/>
  <c r="C241" i="13" s="1"/>
  <c r="Y56" i="11"/>
  <c r="C55" i="11"/>
  <c r="C55" i="13" s="1"/>
  <c r="Y84" i="11"/>
  <c r="C83" i="11"/>
  <c r="C83" i="13" s="1"/>
  <c r="Y35" i="11"/>
  <c r="C34" i="11"/>
  <c r="C34" i="13" s="1"/>
  <c r="C7" i="11"/>
  <c r="C7" i="13" s="1"/>
  <c r="Y213" i="11"/>
  <c r="C213" i="11" s="1"/>
  <c r="C213" i="13" s="1"/>
  <c r="Y227" i="11"/>
  <c r="C227" i="11" s="1"/>
  <c r="C227" i="13" s="1"/>
  <c r="Y129" i="11"/>
  <c r="C129" i="11" s="1"/>
  <c r="C129" i="13" s="1"/>
  <c r="Y143" i="11"/>
  <c r="C143" i="11" s="1"/>
  <c r="C143" i="13" s="1"/>
  <c r="Y199" i="11"/>
  <c r="C199" i="11" s="1"/>
  <c r="C199" i="13" s="1"/>
  <c r="Y8" i="11"/>
  <c r="C8" i="11" s="1"/>
  <c r="C8" i="13" s="1"/>
  <c r="AB34" i="13" l="1"/>
  <c r="AB36" i="13"/>
  <c r="AB33" i="13"/>
  <c r="AB38" i="13"/>
  <c r="AB37" i="13"/>
  <c r="J7" i="13"/>
  <c r="J10" i="13"/>
  <c r="J17" i="13"/>
  <c r="J8" i="13"/>
  <c r="J6" i="13"/>
  <c r="J24" i="13"/>
  <c r="N33" i="11"/>
  <c r="M33" i="11"/>
  <c r="M35" i="11"/>
  <c r="N35" i="11"/>
  <c r="N37" i="11"/>
  <c r="N38" i="11"/>
  <c r="H42" i="11"/>
  <c r="G42" i="11"/>
  <c r="H45" i="11"/>
  <c r="G45" i="11"/>
  <c r="F50" i="11"/>
  <c r="H40" i="11"/>
  <c r="G40" i="11"/>
  <c r="F52" i="11"/>
  <c r="F49" i="11"/>
  <c r="N34" i="11"/>
  <c r="F48" i="11"/>
  <c r="H41" i="11"/>
  <c r="G41" i="11"/>
  <c r="M34" i="11"/>
  <c r="M38" i="11"/>
  <c r="F47" i="11"/>
  <c r="H43" i="11"/>
  <c r="G43" i="11"/>
  <c r="F51" i="11"/>
  <c r="H44" i="11"/>
  <c r="G44" i="11"/>
  <c r="M37" i="11"/>
  <c r="M36" i="11"/>
  <c r="J35" i="13"/>
  <c r="J38" i="13"/>
  <c r="J33" i="13"/>
  <c r="J37" i="13"/>
  <c r="G42" i="13"/>
  <c r="H42" i="13"/>
  <c r="I42" i="13"/>
  <c r="F42" i="13"/>
  <c r="F44" i="13"/>
  <c r="G44" i="13"/>
  <c r="I44" i="13"/>
  <c r="H44" i="13"/>
  <c r="J34" i="13"/>
  <c r="G41" i="13"/>
  <c r="F41" i="13"/>
  <c r="I41" i="13"/>
  <c r="H41" i="13"/>
  <c r="G40" i="13"/>
  <c r="H40" i="13"/>
  <c r="I40" i="13"/>
  <c r="F40" i="13"/>
  <c r="H43" i="13"/>
  <c r="G43" i="13"/>
  <c r="I43" i="13"/>
  <c r="F43" i="13"/>
  <c r="J36" i="13"/>
  <c r="I45" i="13"/>
  <c r="G45" i="13"/>
  <c r="F45" i="13"/>
  <c r="H45"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9" i="13" l="1"/>
  <c r="F59" i="11"/>
  <c r="H51" i="11"/>
  <c r="G51" i="11"/>
  <c r="F56" i="11"/>
  <c r="H48" i="11"/>
  <c r="G48" i="11"/>
  <c r="H50" i="11"/>
  <c r="G50" i="11"/>
  <c r="F58" i="11"/>
  <c r="F54" i="11"/>
  <c r="H47" i="11"/>
  <c r="G47" i="11"/>
  <c r="H49" i="11"/>
  <c r="G49" i="11"/>
  <c r="H52" i="11"/>
  <c r="G52" i="11"/>
  <c r="F57" i="11"/>
  <c r="J45" i="13"/>
  <c r="F55" i="11"/>
  <c r="J41" i="13"/>
  <c r="J44" i="13"/>
  <c r="J42" i="13"/>
  <c r="J40" i="13"/>
  <c r="G51" i="13"/>
  <c r="H51" i="13"/>
  <c r="F51" i="13"/>
  <c r="I51" i="13"/>
  <c r="G47" i="13"/>
  <c r="F47" i="13"/>
  <c r="H47" i="13"/>
  <c r="I47" i="13"/>
  <c r="G48" i="13"/>
  <c r="F48" i="13"/>
  <c r="H48" i="13"/>
  <c r="I48" i="13"/>
  <c r="J43" i="13"/>
  <c r="F50" i="13"/>
  <c r="H50" i="13"/>
  <c r="I50" i="13"/>
  <c r="G50" i="13"/>
  <c r="H52" i="13"/>
  <c r="F52" i="13"/>
  <c r="G52" i="13"/>
  <c r="I52" i="13"/>
  <c r="H49" i="13"/>
  <c r="I49" i="13"/>
  <c r="G49" i="13"/>
  <c r="F49"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H58" i="11" l="1"/>
  <c r="G58" i="11"/>
  <c r="F64" i="11"/>
  <c r="H57" i="11"/>
  <c r="G57" i="11"/>
  <c r="H54" i="11"/>
  <c r="G54" i="11"/>
  <c r="H56" i="11"/>
  <c r="G56" i="11"/>
  <c r="F66" i="11"/>
  <c r="F63" i="11"/>
  <c r="F61" i="11"/>
  <c r="F62" i="11"/>
  <c r="H55" i="11"/>
  <c r="G55" i="11"/>
  <c r="H59" i="11"/>
  <c r="G59" i="11"/>
  <c r="F65" i="11"/>
  <c r="J47" i="13"/>
  <c r="J52" i="13"/>
  <c r="I56" i="13"/>
  <c r="G56" i="13"/>
  <c r="F56" i="13"/>
  <c r="H56" i="13"/>
  <c r="I54" i="13"/>
  <c r="F54" i="13"/>
  <c r="G54" i="13"/>
  <c r="H54" i="13"/>
  <c r="I58" i="13"/>
  <c r="G58" i="13"/>
  <c r="F58" i="13"/>
  <c r="H58" i="13"/>
  <c r="G57" i="13"/>
  <c r="I57" i="13"/>
  <c r="H57" i="13"/>
  <c r="F57" i="13"/>
  <c r="J48" i="13"/>
  <c r="F59" i="13"/>
  <c r="G59" i="13"/>
  <c r="I59" i="13"/>
  <c r="H59" i="13"/>
  <c r="G55" i="13"/>
  <c r="H55" i="13"/>
  <c r="F55" i="13"/>
  <c r="I55" i="13"/>
  <c r="J49" i="13"/>
  <c r="J50" i="13"/>
  <c r="J51"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9" i="13" l="1"/>
  <c r="F69" i="11"/>
  <c r="H62" i="11"/>
  <c r="G62" i="11"/>
  <c r="F72" i="11"/>
  <c r="H61" i="11"/>
  <c r="G61" i="11"/>
  <c r="H64" i="11"/>
  <c r="G64" i="11"/>
  <c r="F73" i="11"/>
  <c r="F71" i="11"/>
  <c r="H63" i="11"/>
  <c r="G63" i="11"/>
  <c r="F68" i="11"/>
  <c r="H65" i="11"/>
  <c r="G65" i="11"/>
  <c r="F70" i="11"/>
  <c r="H66" i="11"/>
  <c r="G66" i="11"/>
  <c r="J57" i="13"/>
  <c r="J56" i="13"/>
  <c r="J58" i="13"/>
  <c r="H61" i="13"/>
  <c r="I61" i="13"/>
  <c r="G61" i="13"/>
  <c r="F61" i="13"/>
  <c r="I63" i="13"/>
  <c r="G63" i="13"/>
  <c r="H63" i="13"/>
  <c r="F63" i="13"/>
  <c r="F62" i="13"/>
  <c r="H62" i="13"/>
  <c r="G62" i="13"/>
  <c r="I62" i="13"/>
  <c r="G66" i="13"/>
  <c r="I66" i="13"/>
  <c r="F66" i="13"/>
  <c r="H66" i="13"/>
  <c r="G65" i="13"/>
  <c r="H65" i="13"/>
  <c r="F65" i="13"/>
  <c r="I65" i="13"/>
  <c r="F64" i="13"/>
  <c r="I64" i="13"/>
  <c r="H64" i="13"/>
  <c r="G64" i="13"/>
  <c r="J55" i="13"/>
  <c r="J54" i="13"/>
  <c r="B78" i="11"/>
  <c r="B71" i="13"/>
  <c r="B76" i="11"/>
  <c r="B69" i="13"/>
  <c r="B80" i="11"/>
  <c r="B73" i="13"/>
  <c r="B77" i="11"/>
  <c r="B70" i="13"/>
  <c r="B75" i="11"/>
  <c r="B68" i="13"/>
  <c r="B79" i="11"/>
  <c r="B72" i="13"/>
  <c r="Y17" i="11"/>
  <c r="C17" i="11" s="1"/>
  <c r="C17" i="13" s="1"/>
  <c r="C16" i="11"/>
  <c r="C16" i="13" s="1"/>
  <c r="AB160" i="11"/>
  <c r="C153" i="11"/>
  <c r="C153" i="13" s="1"/>
  <c r="J64" i="13" l="1"/>
  <c r="J61" i="13"/>
  <c r="H68" i="11"/>
  <c r="G68" i="11"/>
  <c r="F78" i="11"/>
  <c r="H73" i="11"/>
  <c r="G73" i="11"/>
  <c r="F80" i="11"/>
  <c r="F76" i="11"/>
  <c r="H71" i="11"/>
  <c r="G71" i="11"/>
  <c r="H69" i="11"/>
  <c r="G69" i="11"/>
  <c r="H72" i="11"/>
  <c r="G72" i="11"/>
  <c r="H70" i="11"/>
  <c r="G70" i="11"/>
  <c r="F79" i="11"/>
  <c r="F75" i="11"/>
  <c r="F77" i="11"/>
  <c r="J65" i="13"/>
  <c r="H68" i="13"/>
  <c r="G68" i="13"/>
  <c r="F68" i="13"/>
  <c r="I68" i="13"/>
  <c r="H71" i="13"/>
  <c r="I71" i="13"/>
  <c r="F71" i="13"/>
  <c r="G71" i="13"/>
  <c r="J63" i="13"/>
  <c r="I70" i="13"/>
  <c r="G70" i="13"/>
  <c r="F70" i="13"/>
  <c r="H70" i="13"/>
  <c r="G73" i="13"/>
  <c r="H73" i="13"/>
  <c r="F73" i="13"/>
  <c r="I73" i="13"/>
  <c r="J62" i="13"/>
  <c r="F72" i="13"/>
  <c r="I72" i="13"/>
  <c r="H72" i="13"/>
  <c r="G72" i="13"/>
  <c r="F69" i="13"/>
  <c r="H69" i="13"/>
  <c r="I69" i="13"/>
  <c r="G69" i="13"/>
  <c r="J66" i="13"/>
  <c r="B84" i="11"/>
  <c r="B77" i="13"/>
  <c r="B86" i="11"/>
  <c r="B79" i="13"/>
  <c r="B83" i="11"/>
  <c r="B76" i="13"/>
  <c r="B82" i="11"/>
  <c r="B75" i="13"/>
  <c r="B87" i="11"/>
  <c r="B80" i="13"/>
  <c r="B85" i="11"/>
  <c r="B78" i="13"/>
  <c r="AB167" i="11"/>
  <c r="C160" i="11"/>
  <c r="C160" i="13" s="1"/>
  <c r="H77" i="11" l="1"/>
  <c r="G77" i="11"/>
  <c r="F82" i="11"/>
  <c r="H75" i="11"/>
  <c r="G75" i="11"/>
  <c r="H80" i="11"/>
  <c r="G80" i="11"/>
  <c r="F87" i="11"/>
  <c r="F83" i="11"/>
  <c r="F84" i="11"/>
  <c r="H79" i="11"/>
  <c r="G79" i="11"/>
  <c r="J68" i="13"/>
  <c r="F86" i="11"/>
  <c r="F85" i="11"/>
  <c r="H76" i="11"/>
  <c r="G76" i="11"/>
  <c r="H78" i="11"/>
  <c r="G78" i="11"/>
  <c r="J72" i="13"/>
  <c r="J69" i="13"/>
  <c r="J71" i="13"/>
  <c r="J70" i="13"/>
  <c r="I76" i="13"/>
  <c r="H76" i="13"/>
  <c r="F76" i="13"/>
  <c r="G76" i="13"/>
  <c r="J73" i="13"/>
  <c r="H77" i="13"/>
  <c r="I77" i="13"/>
  <c r="G77" i="13"/>
  <c r="F77" i="13"/>
  <c r="F79" i="13"/>
  <c r="G79" i="13"/>
  <c r="I79" i="13"/>
  <c r="H79" i="13"/>
  <c r="F75" i="13"/>
  <c r="I75" i="13"/>
  <c r="G75" i="13"/>
  <c r="H75" i="13"/>
  <c r="H78" i="13"/>
  <c r="F78" i="13"/>
  <c r="I78" i="13"/>
  <c r="G78" i="13"/>
  <c r="F80" i="13"/>
  <c r="G80" i="13"/>
  <c r="H80" i="13"/>
  <c r="I80" i="13"/>
  <c r="B93" i="11"/>
  <c r="B86" i="13"/>
  <c r="B90" i="11"/>
  <c r="B83" i="13"/>
  <c r="B92" i="11"/>
  <c r="B85" i="13"/>
  <c r="B94" i="11"/>
  <c r="B87" i="13"/>
  <c r="B89" i="11"/>
  <c r="B82" i="13"/>
  <c r="B91" i="11"/>
  <c r="B84" i="13"/>
  <c r="AB174" i="11"/>
  <c r="C167" i="11"/>
  <c r="C167" i="13" s="1"/>
  <c r="F94" i="11" l="1"/>
  <c r="H83" i="11"/>
  <c r="G83" i="11"/>
  <c r="H85" i="11"/>
  <c r="G85" i="11"/>
  <c r="F93" i="11"/>
  <c r="H87" i="11"/>
  <c r="G87" i="11"/>
  <c r="F90" i="11"/>
  <c r="H86" i="11"/>
  <c r="G86" i="11"/>
  <c r="H84" i="11"/>
  <c r="G84" i="11"/>
  <c r="F92" i="11"/>
  <c r="H82" i="11"/>
  <c r="G82" i="11"/>
  <c r="F91" i="11"/>
  <c r="F89" i="11"/>
  <c r="J77" i="13"/>
  <c r="J79" i="13"/>
  <c r="F82" i="13"/>
  <c r="G82" i="13"/>
  <c r="H82" i="13"/>
  <c r="I82" i="13"/>
  <c r="F84" i="13"/>
  <c r="H84" i="13"/>
  <c r="G84" i="13"/>
  <c r="I84" i="13"/>
  <c r="I83" i="13"/>
  <c r="H83" i="13"/>
  <c r="G83" i="13"/>
  <c r="F83" i="13"/>
  <c r="J80" i="13"/>
  <c r="I86" i="13"/>
  <c r="G86" i="13"/>
  <c r="H86" i="13"/>
  <c r="F86" i="13"/>
  <c r="F87" i="13"/>
  <c r="I87" i="13"/>
  <c r="H87" i="13"/>
  <c r="G87" i="13"/>
  <c r="H85" i="13"/>
  <c r="F85" i="13"/>
  <c r="I85" i="13"/>
  <c r="G85" i="13"/>
  <c r="J78" i="13"/>
  <c r="J76" i="13"/>
  <c r="J75" i="13"/>
  <c r="B97" i="11"/>
  <c r="B90" i="13"/>
  <c r="B99" i="11"/>
  <c r="B92" i="13"/>
  <c r="B100" i="11"/>
  <c r="B93" i="13"/>
  <c r="B96" i="11"/>
  <c r="B89" i="13"/>
  <c r="B98" i="11"/>
  <c r="B91" i="13"/>
  <c r="B101" i="11"/>
  <c r="B94" i="13"/>
  <c r="AB181" i="11"/>
  <c r="C174" i="11"/>
  <c r="C174" i="13" s="1"/>
  <c r="J84" i="13" l="1"/>
  <c r="H92" i="11"/>
  <c r="G92" i="11"/>
  <c r="H90" i="11"/>
  <c r="G90" i="11"/>
  <c r="F100" i="11"/>
  <c r="H89" i="11"/>
  <c r="G89" i="11"/>
  <c r="H94" i="11"/>
  <c r="G94" i="11"/>
  <c r="F96" i="11"/>
  <c r="H91" i="11"/>
  <c r="G91" i="11"/>
  <c r="F99" i="11"/>
  <c r="F101" i="11"/>
  <c r="H93" i="11"/>
  <c r="G93" i="11"/>
  <c r="F97" i="11"/>
  <c r="F98" i="11"/>
  <c r="J83" i="13"/>
  <c r="J85" i="13"/>
  <c r="H90" i="13"/>
  <c r="I90" i="13"/>
  <c r="F90" i="13"/>
  <c r="G90" i="13"/>
  <c r="H91" i="13"/>
  <c r="F91" i="13"/>
  <c r="I91" i="13"/>
  <c r="G91" i="13"/>
  <c r="J86" i="13"/>
  <c r="G89" i="13"/>
  <c r="F89" i="13"/>
  <c r="I89" i="13"/>
  <c r="H89" i="13"/>
  <c r="G93" i="13"/>
  <c r="H93" i="13"/>
  <c r="F93" i="13"/>
  <c r="I93" i="13"/>
  <c r="J87" i="13"/>
  <c r="H94" i="13"/>
  <c r="I94" i="13"/>
  <c r="F94" i="13"/>
  <c r="G94" i="13"/>
  <c r="G92" i="13"/>
  <c r="H92" i="13"/>
  <c r="I92" i="13"/>
  <c r="F92" i="13"/>
  <c r="J82" i="13"/>
  <c r="B106" i="11"/>
  <c r="B99" i="13"/>
  <c r="B103" i="11"/>
  <c r="B96" i="13"/>
  <c r="B107" i="11"/>
  <c r="B100" i="13"/>
  <c r="B108" i="11"/>
  <c r="B101" i="13"/>
  <c r="B105" i="11"/>
  <c r="B98" i="13"/>
  <c r="B104" i="11"/>
  <c r="B97" i="13"/>
  <c r="AB188" i="11"/>
  <c r="C181" i="11"/>
  <c r="C181" i="13" s="1"/>
  <c r="J93" i="13" l="1"/>
  <c r="H97" i="11"/>
  <c r="G97" i="11"/>
  <c r="H99" i="11"/>
  <c r="G99" i="11"/>
  <c r="H100" i="11"/>
  <c r="G100" i="11"/>
  <c r="F104" i="11"/>
  <c r="F107" i="11"/>
  <c r="H98" i="11"/>
  <c r="G98" i="11"/>
  <c r="F106" i="11"/>
  <c r="F103" i="11"/>
  <c r="F105" i="11"/>
  <c r="F108" i="11"/>
  <c r="H96" i="11"/>
  <c r="G96" i="11"/>
  <c r="H101" i="11"/>
  <c r="G101" i="11"/>
  <c r="J89" i="13"/>
  <c r="J92" i="13"/>
  <c r="G97" i="13"/>
  <c r="I97" i="13"/>
  <c r="F97" i="13"/>
  <c r="H97" i="13"/>
  <c r="I96" i="13"/>
  <c r="H96" i="13"/>
  <c r="F96" i="13"/>
  <c r="G96" i="13"/>
  <c r="F100" i="13"/>
  <c r="G100" i="13"/>
  <c r="H100" i="13"/>
  <c r="I100" i="13"/>
  <c r="G98" i="13"/>
  <c r="I98" i="13"/>
  <c r="F98" i="13"/>
  <c r="H98" i="13"/>
  <c r="J91" i="13"/>
  <c r="H99" i="13"/>
  <c r="I99" i="13"/>
  <c r="G99" i="13"/>
  <c r="F99" i="13"/>
  <c r="I101" i="13"/>
  <c r="G101" i="13"/>
  <c r="H101" i="13"/>
  <c r="F101" i="13"/>
  <c r="J94" i="13"/>
  <c r="J90" i="13"/>
  <c r="B115" i="11"/>
  <c r="B108" i="13"/>
  <c r="B110" i="11"/>
  <c r="B103" i="13"/>
  <c r="B114" i="11"/>
  <c r="B107" i="13"/>
  <c r="B112" i="11"/>
  <c r="B105" i="13"/>
  <c r="B111" i="11"/>
  <c r="B104" i="13"/>
  <c r="B106" i="13"/>
  <c r="B113" i="11"/>
  <c r="AB195" i="11"/>
  <c r="C188" i="11"/>
  <c r="C188" i="13" s="1"/>
  <c r="J97" i="13" l="1"/>
  <c r="H106" i="11"/>
  <c r="G106" i="11"/>
  <c r="H104" i="11"/>
  <c r="G104" i="11"/>
  <c r="H103" i="11"/>
  <c r="G103" i="11"/>
  <c r="H108" i="11"/>
  <c r="G108" i="11"/>
  <c r="F112" i="11"/>
  <c r="H107" i="11"/>
  <c r="G107" i="11"/>
  <c r="F114" i="11"/>
  <c r="F110" i="11"/>
  <c r="F113" i="11"/>
  <c r="H105" i="11"/>
  <c r="G105" i="11"/>
  <c r="F111" i="11"/>
  <c r="F115" i="11"/>
  <c r="J98" i="13"/>
  <c r="J100" i="13"/>
  <c r="G104" i="13"/>
  <c r="F104" i="13"/>
  <c r="I104" i="13"/>
  <c r="H104" i="13"/>
  <c r="G105" i="13"/>
  <c r="H105" i="13"/>
  <c r="I105" i="13"/>
  <c r="F105" i="13"/>
  <c r="J96" i="13"/>
  <c r="I103" i="13"/>
  <c r="G103" i="13"/>
  <c r="F103" i="13"/>
  <c r="H103" i="13"/>
  <c r="J99" i="13"/>
  <c r="H108" i="13"/>
  <c r="I108" i="13"/>
  <c r="F108" i="13"/>
  <c r="G108" i="13"/>
  <c r="F107" i="13"/>
  <c r="G107" i="13"/>
  <c r="H107" i="13"/>
  <c r="I107" i="13"/>
  <c r="I106" i="13"/>
  <c r="H106" i="13"/>
  <c r="F106" i="13"/>
  <c r="G106" i="13"/>
  <c r="J101" i="13"/>
  <c r="B117" i="11"/>
  <c r="B110" i="13"/>
  <c r="B118" i="11"/>
  <c r="B111" i="13"/>
  <c r="B119" i="11"/>
  <c r="B112" i="13"/>
  <c r="B122" i="11"/>
  <c r="B115" i="13"/>
  <c r="B121" i="11"/>
  <c r="B114" i="13"/>
  <c r="B120" i="11"/>
  <c r="B113" i="13"/>
  <c r="AB202" i="11"/>
  <c r="C195" i="11"/>
  <c r="C195" i="13" s="1"/>
  <c r="F119" i="11" l="1"/>
  <c r="H113" i="11"/>
  <c r="G113" i="11"/>
  <c r="H112" i="11"/>
  <c r="G112" i="11"/>
  <c r="F117" i="11"/>
  <c r="H110" i="11"/>
  <c r="G110" i="11"/>
  <c r="F120" i="11"/>
  <c r="H114" i="11"/>
  <c r="G114" i="11"/>
  <c r="F121" i="11"/>
  <c r="H115" i="11"/>
  <c r="G115" i="11"/>
  <c r="H111" i="11"/>
  <c r="G111" i="11"/>
  <c r="F118" i="11"/>
  <c r="F122" i="11"/>
  <c r="J106" i="13"/>
  <c r="J105" i="13"/>
  <c r="I114" i="13"/>
  <c r="G114" i="13"/>
  <c r="H114" i="13"/>
  <c r="F114" i="13"/>
  <c r="H115" i="13"/>
  <c r="F115" i="13"/>
  <c r="G115" i="13"/>
  <c r="I115" i="13"/>
  <c r="J107" i="13"/>
  <c r="F110" i="13"/>
  <c r="I110" i="13"/>
  <c r="G110" i="13"/>
  <c r="H110" i="13"/>
  <c r="J103" i="13"/>
  <c r="F112" i="13"/>
  <c r="H112" i="13"/>
  <c r="G112" i="13"/>
  <c r="I112" i="13"/>
  <c r="H113" i="13"/>
  <c r="G113" i="13"/>
  <c r="F113" i="13"/>
  <c r="I113" i="13"/>
  <c r="H111" i="13"/>
  <c r="I111" i="13"/>
  <c r="G111" i="13"/>
  <c r="F111" i="13"/>
  <c r="J108" i="13"/>
  <c r="J104" i="13"/>
  <c r="B117" i="13"/>
  <c r="B124" i="11"/>
  <c r="I124" i="11" s="1"/>
  <c r="B119" i="13"/>
  <c r="B126" i="11"/>
  <c r="I126" i="11" s="1"/>
  <c r="B122" i="13"/>
  <c r="B129" i="11"/>
  <c r="I129" i="11" s="1"/>
  <c r="B121" i="13"/>
  <c r="B128" i="11"/>
  <c r="I128" i="11" s="1"/>
  <c r="B118" i="13"/>
  <c r="B125" i="11"/>
  <c r="I125" i="11" s="1"/>
  <c r="B120" i="13"/>
  <c r="B127" i="11"/>
  <c r="I127" i="11" s="1"/>
  <c r="AB209" i="11"/>
  <c r="C202" i="11"/>
  <c r="C202" i="13" s="1"/>
  <c r="G122" i="11" l="1"/>
  <c r="H122" i="11"/>
  <c r="G120" i="11"/>
  <c r="H120" i="11"/>
  <c r="F126" i="11"/>
  <c r="F124" i="11"/>
  <c r="F127" i="11"/>
  <c r="G118" i="11"/>
  <c r="H118" i="11"/>
  <c r="F125" i="11"/>
  <c r="H121" i="11"/>
  <c r="G121" i="11"/>
  <c r="H117" i="11"/>
  <c r="G117" i="11"/>
  <c r="F129" i="11"/>
  <c r="H119" i="11"/>
  <c r="G119" i="11"/>
  <c r="F128" i="11"/>
  <c r="J112" i="13"/>
  <c r="J114" i="13"/>
  <c r="F119" i="13"/>
  <c r="G119" i="13"/>
  <c r="H119" i="13"/>
  <c r="I119" i="13"/>
  <c r="F118" i="13"/>
  <c r="I118" i="13"/>
  <c r="H118" i="13"/>
  <c r="G118" i="13"/>
  <c r="H117" i="13"/>
  <c r="I117" i="13"/>
  <c r="G117" i="13"/>
  <c r="F117" i="13"/>
  <c r="J111" i="13"/>
  <c r="F120" i="13"/>
  <c r="H120" i="13"/>
  <c r="I120" i="13"/>
  <c r="G120" i="13"/>
  <c r="H121" i="13"/>
  <c r="G121" i="13"/>
  <c r="F121" i="13"/>
  <c r="I121" i="13"/>
  <c r="J113" i="13"/>
  <c r="J110" i="13"/>
  <c r="J115" i="13"/>
  <c r="F122" i="13"/>
  <c r="I122" i="13"/>
  <c r="H122" i="13"/>
  <c r="G122" i="13"/>
  <c r="B124" i="13"/>
  <c r="B131" i="11"/>
  <c r="I131" i="11" s="1"/>
  <c r="B127" i="13"/>
  <c r="B134" i="11"/>
  <c r="I134" i="11" s="1"/>
  <c r="B128" i="13"/>
  <c r="B135" i="11"/>
  <c r="I135" i="11" s="1"/>
  <c r="B125" i="13"/>
  <c r="B132" i="11"/>
  <c r="I132" i="11" s="1"/>
  <c r="B126" i="13"/>
  <c r="B133" i="11"/>
  <c r="I133" i="11" s="1"/>
  <c r="B129" i="13"/>
  <c r="B136" i="11"/>
  <c r="I136" i="11" s="1"/>
  <c r="AB216" i="11"/>
  <c r="C209" i="11"/>
  <c r="C209" i="13" s="1"/>
  <c r="K129" i="11" l="1"/>
  <c r="J129" i="11"/>
  <c r="K126" i="11"/>
  <c r="J126" i="11"/>
  <c r="K124" i="11"/>
  <c r="N124" i="11" s="1"/>
  <c r="J124" i="11"/>
  <c r="M124" i="11" s="1"/>
  <c r="K128" i="11"/>
  <c r="N128" i="11" s="1"/>
  <c r="J128" i="11"/>
  <c r="M128" i="11" s="1"/>
  <c r="K127" i="11"/>
  <c r="J127" i="11"/>
  <c r="K125" i="11"/>
  <c r="J125" i="11"/>
  <c r="L129" i="11"/>
  <c r="F135" i="11"/>
  <c r="H128" i="11"/>
  <c r="G128" i="11"/>
  <c r="L128" i="11"/>
  <c r="G127" i="11"/>
  <c r="H127" i="11"/>
  <c r="G129" i="11"/>
  <c r="H129" i="11"/>
  <c r="L127" i="11"/>
  <c r="L126" i="11"/>
  <c r="F134" i="11"/>
  <c r="G125" i="11"/>
  <c r="H125" i="11"/>
  <c r="H124" i="11"/>
  <c r="G124" i="11"/>
  <c r="L125" i="11"/>
  <c r="L124" i="11"/>
  <c r="F133" i="11"/>
  <c r="F132" i="11"/>
  <c r="F131" i="11"/>
  <c r="F136" i="11"/>
  <c r="H126" i="11"/>
  <c r="G126" i="11"/>
  <c r="J118" i="13"/>
  <c r="J117" i="13"/>
  <c r="J121" i="13"/>
  <c r="G124" i="13"/>
  <c r="H124" i="13"/>
  <c r="F124" i="13"/>
  <c r="I124" i="13"/>
  <c r="I126" i="13"/>
  <c r="H126" i="13"/>
  <c r="G126" i="13"/>
  <c r="F126" i="13"/>
  <c r="J120" i="13"/>
  <c r="G129" i="13"/>
  <c r="H129" i="13"/>
  <c r="AB129" i="13" s="1"/>
  <c r="F129" i="13"/>
  <c r="I129" i="13"/>
  <c r="H125" i="13"/>
  <c r="G125" i="13"/>
  <c r="F125" i="13"/>
  <c r="I125" i="13"/>
  <c r="I128" i="13"/>
  <c r="G128" i="13"/>
  <c r="H128" i="13"/>
  <c r="AB128" i="13" s="1"/>
  <c r="F128" i="13"/>
  <c r="J122" i="13"/>
  <c r="H127" i="13"/>
  <c r="I127" i="13"/>
  <c r="F127" i="13"/>
  <c r="G127" i="13"/>
  <c r="J119" i="13"/>
  <c r="B132" i="13"/>
  <c r="B139" i="11"/>
  <c r="B131" i="13"/>
  <c r="B138" i="11"/>
  <c r="B136" i="13"/>
  <c r="B143" i="11"/>
  <c r="B135" i="13"/>
  <c r="B142" i="11"/>
  <c r="B134" i="13"/>
  <c r="B141" i="11"/>
  <c r="B133" i="13"/>
  <c r="B140" i="11"/>
  <c r="AB223" i="11"/>
  <c r="C216" i="11"/>
  <c r="C216" i="13" s="1"/>
  <c r="AB125" i="13" l="1"/>
  <c r="AB127" i="13"/>
  <c r="AB124" i="13"/>
  <c r="AB126" i="13"/>
  <c r="M129" i="11"/>
  <c r="K136" i="11"/>
  <c r="J136" i="11"/>
  <c r="K132" i="11"/>
  <c r="J132" i="11"/>
  <c r="K134" i="11"/>
  <c r="J134" i="11"/>
  <c r="M134" i="11" s="1"/>
  <c r="K131" i="11"/>
  <c r="J131" i="11"/>
  <c r="K135" i="11"/>
  <c r="J135" i="11"/>
  <c r="K133" i="11"/>
  <c r="J133" i="11"/>
  <c r="G134" i="11"/>
  <c r="H134" i="11"/>
  <c r="L134" i="11"/>
  <c r="N126" i="11"/>
  <c r="G136" i="11"/>
  <c r="H136" i="11"/>
  <c r="M126" i="11"/>
  <c r="L133" i="11"/>
  <c r="L136" i="11"/>
  <c r="M125" i="11"/>
  <c r="F138" i="11"/>
  <c r="H131" i="11"/>
  <c r="G131" i="11"/>
  <c r="N125" i="11"/>
  <c r="G135" i="11"/>
  <c r="H135" i="11"/>
  <c r="L131" i="11"/>
  <c r="M127" i="11"/>
  <c r="L135" i="11"/>
  <c r="F143" i="11"/>
  <c r="F139" i="11"/>
  <c r="F140" i="11"/>
  <c r="N127" i="11"/>
  <c r="F142" i="11"/>
  <c r="G132" i="11"/>
  <c r="H132" i="11"/>
  <c r="H133" i="11"/>
  <c r="G133" i="11"/>
  <c r="F141" i="11"/>
  <c r="L132" i="11"/>
  <c r="N129" i="11"/>
  <c r="J128" i="13"/>
  <c r="J124" i="13"/>
  <c r="J127" i="13"/>
  <c r="J126" i="13"/>
  <c r="H132" i="13"/>
  <c r="I132" i="13"/>
  <c r="F132" i="13"/>
  <c r="G132" i="13"/>
  <c r="H135" i="13"/>
  <c r="F135" i="13"/>
  <c r="G135" i="13"/>
  <c r="I135" i="13"/>
  <c r="J125" i="13"/>
  <c r="I134" i="13"/>
  <c r="H134" i="13"/>
  <c r="F134" i="13"/>
  <c r="G134" i="13"/>
  <c r="I136" i="13"/>
  <c r="F136" i="13"/>
  <c r="H136" i="13"/>
  <c r="G136" i="13"/>
  <c r="I133" i="13"/>
  <c r="G133" i="13"/>
  <c r="F133" i="13"/>
  <c r="H133" i="13"/>
  <c r="H131" i="13"/>
  <c r="I131" i="13"/>
  <c r="F131" i="13"/>
  <c r="G131" i="13"/>
  <c r="J129" i="13"/>
  <c r="B139" i="13"/>
  <c r="B146" i="11"/>
  <c r="B142" i="13"/>
  <c r="B149" i="11"/>
  <c r="B141" i="13"/>
  <c r="B148" i="11"/>
  <c r="B138" i="13"/>
  <c r="B145" i="11"/>
  <c r="B140" i="13"/>
  <c r="B147" i="11"/>
  <c r="B143" i="13"/>
  <c r="B150" i="11"/>
  <c r="AB230" i="11"/>
  <c r="C223" i="11"/>
  <c r="C223" i="13" s="1"/>
  <c r="AB131" i="13" l="1"/>
  <c r="AB133" i="13"/>
  <c r="AB135" i="13"/>
  <c r="AB132" i="13"/>
  <c r="AB134" i="13"/>
  <c r="J136" i="13"/>
  <c r="AB136" i="13"/>
  <c r="M133" i="11"/>
  <c r="N133" i="11"/>
  <c r="J131" i="13"/>
  <c r="M132" i="11"/>
  <c r="N132" i="11"/>
  <c r="G139" i="11"/>
  <c r="H139" i="11"/>
  <c r="G143" i="11"/>
  <c r="H143" i="11"/>
  <c r="H140" i="11"/>
  <c r="G140" i="11"/>
  <c r="N135" i="11"/>
  <c r="H138" i="11"/>
  <c r="G138" i="11"/>
  <c r="F147" i="11"/>
  <c r="M135" i="11"/>
  <c r="F146" i="11"/>
  <c r="F145" i="11"/>
  <c r="H142" i="11"/>
  <c r="G142" i="11"/>
  <c r="G141" i="11"/>
  <c r="H141" i="11"/>
  <c r="F150" i="11"/>
  <c r="N131" i="11"/>
  <c r="M136" i="11"/>
  <c r="N134" i="11"/>
  <c r="F149" i="11"/>
  <c r="F148" i="11"/>
  <c r="M131" i="11"/>
  <c r="N136" i="11"/>
  <c r="J134" i="13"/>
  <c r="I143" i="13"/>
  <c r="F143" i="13"/>
  <c r="G143" i="13"/>
  <c r="H143" i="13"/>
  <c r="I140" i="13"/>
  <c r="H140" i="13"/>
  <c r="F140" i="13"/>
  <c r="G140" i="13"/>
  <c r="F139" i="13"/>
  <c r="H139" i="13"/>
  <c r="G139" i="13"/>
  <c r="I139" i="13"/>
  <c r="J133" i="13"/>
  <c r="F142" i="13"/>
  <c r="H142" i="13"/>
  <c r="I142" i="13"/>
  <c r="G142" i="13"/>
  <c r="F138" i="13"/>
  <c r="G138" i="13"/>
  <c r="H138" i="13"/>
  <c r="I138" i="13"/>
  <c r="J135" i="13"/>
  <c r="I141" i="13"/>
  <c r="F141" i="13"/>
  <c r="H141" i="13"/>
  <c r="G141" i="13"/>
  <c r="J132" i="13"/>
  <c r="B148" i="13"/>
  <c r="B155" i="11"/>
  <c r="I155" i="11" s="1"/>
  <c r="B145" i="13"/>
  <c r="B152" i="11"/>
  <c r="I152" i="11" s="1"/>
  <c r="B150" i="13"/>
  <c r="B157" i="11"/>
  <c r="I157" i="11" s="1"/>
  <c r="B149" i="13"/>
  <c r="B156" i="11"/>
  <c r="I156" i="11" s="1"/>
  <c r="B146" i="13"/>
  <c r="B153" i="11"/>
  <c r="I153" i="11" s="1"/>
  <c r="B147" i="13"/>
  <c r="B154" i="11"/>
  <c r="I154" i="11" s="1"/>
  <c r="AB237" i="11"/>
  <c r="C230" i="11"/>
  <c r="C230" i="13" s="1"/>
  <c r="J141" i="13" l="1"/>
  <c r="J139" i="13"/>
  <c r="H147" i="11"/>
  <c r="G147" i="11"/>
  <c r="F152" i="11"/>
  <c r="F157" i="11"/>
  <c r="H145" i="11"/>
  <c r="G145" i="11"/>
  <c r="F154" i="11"/>
  <c r="F153" i="11"/>
  <c r="G146" i="11"/>
  <c r="H146" i="11"/>
  <c r="G148" i="11"/>
  <c r="H148" i="11"/>
  <c r="H149" i="11"/>
  <c r="G149" i="11"/>
  <c r="F155" i="11"/>
  <c r="F156" i="11"/>
  <c r="G150" i="11"/>
  <c r="H150" i="11"/>
  <c r="J143" i="13"/>
  <c r="F149" i="13"/>
  <c r="H149" i="13"/>
  <c r="I149" i="13"/>
  <c r="G149" i="13"/>
  <c r="J142" i="13"/>
  <c r="J140" i="13"/>
  <c r="H148" i="13"/>
  <c r="I148" i="13"/>
  <c r="F148" i="13"/>
  <c r="G148" i="13"/>
  <c r="G150" i="13"/>
  <c r="H150" i="13"/>
  <c r="F150" i="13"/>
  <c r="I150" i="13"/>
  <c r="G146" i="13"/>
  <c r="I146" i="13"/>
  <c r="H146" i="13"/>
  <c r="F146" i="13"/>
  <c r="J138" i="13"/>
  <c r="F147" i="13"/>
  <c r="I147" i="13"/>
  <c r="G147" i="13"/>
  <c r="H147" i="13"/>
  <c r="G145" i="13"/>
  <c r="F145" i="13"/>
  <c r="I145" i="13"/>
  <c r="H145" i="13"/>
  <c r="B152" i="13"/>
  <c r="B159" i="11"/>
  <c r="B153" i="13"/>
  <c r="B160" i="11"/>
  <c r="B155" i="13"/>
  <c r="B162" i="11"/>
  <c r="B154" i="13"/>
  <c r="B161" i="11"/>
  <c r="B156" i="13"/>
  <c r="B163" i="11"/>
  <c r="B157" i="13"/>
  <c r="B164" i="11"/>
  <c r="AB244" i="11"/>
  <c r="C237" i="11"/>
  <c r="C237" i="13" s="1"/>
  <c r="K153" i="11" l="1"/>
  <c r="J153" i="11"/>
  <c r="K154" i="11"/>
  <c r="J154" i="11"/>
  <c r="K156" i="11"/>
  <c r="N156" i="11" s="1"/>
  <c r="J156" i="11"/>
  <c r="M156" i="11" s="1"/>
  <c r="K157" i="11"/>
  <c r="J157" i="11"/>
  <c r="K152" i="11"/>
  <c r="J152" i="11"/>
  <c r="K155" i="11"/>
  <c r="J155" i="11"/>
  <c r="J145" i="13"/>
  <c r="H156" i="11"/>
  <c r="G156" i="11"/>
  <c r="L157" i="11"/>
  <c r="L156" i="11"/>
  <c r="G153" i="11"/>
  <c r="H153" i="11"/>
  <c r="G155" i="11"/>
  <c r="H155" i="11"/>
  <c r="L153" i="11"/>
  <c r="H152" i="11"/>
  <c r="G152" i="11"/>
  <c r="L155" i="11"/>
  <c r="H154" i="11"/>
  <c r="G154" i="11"/>
  <c r="L152" i="11"/>
  <c r="F159" i="11"/>
  <c r="L154" i="11"/>
  <c r="F160" i="11"/>
  <c r="G157" i="11"/>
  <c r="H157" i="11"/>
  <c r="F163" i="11"/>
  <c r="F161" i="11"/>
  <c r="F164" i="11"/>
  <c r="F162" i="11"/>
  <c r="J146" i="13"/>
  <c r="J147" i="13"/>
  <c r="J148" i="13"/>
  <c r="J149" i="13"/>
  <c r="I157" i="13"/>
  <c r="F157" i="13"/>
  <c r="H157" i="13"/>
  <c r="G157" i="13"/>
  <c r="F153" i="13"/>
  <c r="H153" i="13"/>
  <c r="I153" i="13"/>
  <c r="G153" i="13"/>
  <c r="G155" i="13"/>
  <c r="I155" i="13"/>
  <c r="F155" i="13"/>
  <c r="H155" i="13"/>
  <c r="I156" i="13"/>
  <c r="F156" i="13"/>
  <c r="H156" i="13"/>
  <c r="G156" i="13"/>
  <c r="J150" i="13"/>
  <c r="I152" i="13"/>
  <c r="G152" i="13"/>
  <c r="F152" i="13"/>
  <c r="H152" i="13"/>
  <c r="I154" i="13"/>
  <c r="F154" i="13"/>
  <c r="H154" i="13"/>
  <c r="AB154" i="13" s="1"/>
  <c r="G154" i="13"/>
  <c r="B162" i="13"/>
  <c r="B169" i="11"/>
  <c r="B164" i="13"/>
  <c r="B171" i="11"/>
  <c r="B160" i="13"/>
  <c r="B167" i="11"/>
  <c r="B163" i="13"/>
  <c r="B170" i="11"/>
  <c r="B159" i="13"/>
  <c r="B166" i="11"/>
  <c r="B161" i="13"/>
  <c r="B168" i="11"/>
  <c r="C244" i="11"/>
  <c r="C244" i="13" s="1"/>
  <c r="AB157" i="13" l="1"/>
  <c r="AB152" i="13"/>
  <c r="AB153" i="13"/>
  <c r="AB156" i="13"/>
  <c r="J155" i="13"/>
  <c r="AB155" i="13"/>
  <c r="N153" i="11"/>
  <c r="M155" i="11"/>
  <c r="N155" i="11"/>
  <c r="F169" i="11"/>
  <c r="G164" i="11"/>
  <c r="H164" i="11"/>
  <c r="N154" i="11"/>
  <c r="M157" i="11"/>
  <c r="G160" i="11"/>
  <c r="H160" i="11"/>
  <c r="H161" i="11"/>
  <c r="G161" i="11"/>
  <c r="M154" i="11"/>
  <c r="F168" i="11"/>
  <c r="H159" i="11"/>
  <c r="G159" i="11"/>
  <c r="F167" i="11"/>
  <c r="H163" i="11"/>
  <c r="G163" i="11"/>
  <c r="M153" i="11"/>
  <c r="G162" i="11"/>
  <c r="H162" i="11"/>
  <c r="F171" i="11"/>
  <c r="M152" i="11"/>
  <c r="F166" i="11"/>
  <c r="F170" i="11"/>
  <c r="N157" i="11"/>
  <c r="N152" i="11"/>
  <c r="J157" i="13"/>
  <c r="J153" i="13"/>
  <c r="F160" i="13"/>
  <c r="I160" i="13"/>
  <c r="H160" i="13"/>
  <c r="G160" i="13"/>
  <c r="J152" i="13"/>
  <c r="G164" i="13"/>
  <c r="H164" i="13"/>
  <c r="I164" i="13"/>
  <c r="F164" i="13"/>
  <c r="H161" i="13"/>
  <c r="F161" i="13"/>
  <c r="G161" i="13"/>
  <c r="I161" i="13"/>
  <c r="H162" i="13"/>
  <c r="F162" i="13"/>
  <c r="G162" i="13"/>
  <c r="I162" i="13"/>
  <c r="G159" i="13"/>
  <c r="F159" i="13"/>
  <c r="I159" i="13"/>
  <c r="H159" i="13"/>
  <c r="J154" i="13"/>
  <c r="G163" i="13"/>
  <c r="I163" i="13"/>
  <c r="H163" i="13"/>
  <c r="F163" i="13"/>
  <c r="J156" i="13"/>
  <c r="B167" i="13"/>
  <c r="B174" i="11"/>
  <c r="B171" i="13"/>
  <c r="B178" i="11"/>
  <c r="B169" i="13"/>
  <c r="B176" i="11"/>
  <c r="B168" i="13"/>
  <c r="B175" i="11"/>
  <c r="B170" i="13"/>
  <c r="B177" i="11"/>
  <c r="B166" i="13"/>
  <c r="B173" i="11"/>
  <c r="J159" i="13" l="1"/>
  <c r="H166" i="11"/>
  <c r="G166" i="11"/>
  <c r="F176" i="11"/>
  <c r="F178" i="11"/>
  <c r="H168" i="11"/>
  <c r="G168" i="11"/>
  <c r="H170" i="11"/>
  <c r="G170" i="11"/>
  <c r="F177" i="11"/>
  <c r="G171" i="11"/>
  <c r="H171" i="11"/>
  <c r="F174" i="11"/>
  <c r="G167" i="11"/>
  <c r="H167" i="11"/>
  <c r="G169" i="11"/>
  <c r="H169" i="11"/>
  <c r="F173" i="11"/>
  <c r="F175" i="11"/>
  <c r="J163" i="13"/>
  <c r="J162" i="13"/>
  <c r="J164" i="13"/>
  <c r="I169" i="13"/>
  <c r="G169" i="13"/>
  <c r="H169" i="13"/>
  <c r="F169" i="13"/>
  <c r="H171" i="13"/>
  <c r="F171" i="13"/>
  <c r="G171" i="13"/>
  <c r="I171" i="13"/>
  <c r="F166" i="13"/>
  <c r="I166" i="13"/>
  <c r="G166" i="13"/>
  <c r="H166" i="13"/>
  <c r="G170" i="13"/>
  <c r="H170" i="13"/>
  <c r="F170" i="13"/>
  <c r="I170" i="13"/>
  <c r="H167" i="13"/>
  <c r="I167" i="13"/>
  <c r="G167" i="13"/>
  <c r="F167" i="13"/>
  <c r="J160" i="13"/>
  <c r="H168" i="13"/>
  <c r="G168" i="13"/>
  <c r="I168" i="13"/>
  <c r="F168" i="13"/>
  <c r="J161" i="13"/>
  <c r="B176" i="13"/>
  <c r="B183" i="11"/>
  <c r="B178" i="13"/>
  <c r="B185" i="11"/>
  <c r="B175" i="13"/>
  <c r="B182" i="11"/>
  <c r="B177" i="13"/>
  <c r="B184" i="11"/>
  <c r="B174" i="13"/>
  <c r="B181" i="11"/>
  <c r="B173" i="13"/>
  <c r="B180" i="11"/>
  <c r="F184" i="11" l="1"/>
  <c r="H177" i="11"/>
  <c r="G177" i="11"/>
  <c r="G178" i="11"/>
  <c r="H178" i="11"/>
  <c r="F182" i="11"/>
  <c r="G174" i="11"/>
  <c r="H174" i="11"/>
  <c r="H175" i="11"/>
  <c r="G175" i="11"/>
  <c r="F183" i="11"/>
  <c r="H173" i="11"/>
  <c r="G173" i="11"/>
  <c r="F181" i="11"/>
  <c r="G176" i="11"/>
  <c r="H176" i="11"/>
  <c r="F185" i="11"/>
  <c r="F180" i="11"/>
  <c r="J171" i="13"/>
  <c r="J170" i="13"/>
  <c r="J167" i="13"/>
  <c r="J169" i="13"/>
  <c r="H176" i="13"/>
  <c r="I176" i="13"/>
  <c r="G176" i="13"/>
  <c r="F176" i="13"/>
  <c r="H177" i="13"/>
  <c r="F177" i="13"/>
  <c r="I177" i="13"/>
  <c r="G177" i="13"/>
  <c r="J166" i="13"/>
  <c r="I174" i="13"/>
  <c r="G174" i="13"/>
  <c r="H174" i="13"/>
  <c r="F174" i="13"/>
  <c r="F175" i="13"/>
  <c r="H175" i="13"/>
  <c r="I175" i="13"/>
  <c r="G175" i="13"/>
  <c r="J168" i="13"/>
  <c r="H173" i="13"/>
  <c r="I173" i="13"/>
  <c r="G173" i="13"/>
  <c r="F173" i="13"/>
  <c r="F178" i="13"/>
  <c r="H178" i="13"/>
  <c r="I178" i="13"/>
  <c r="G178" i="13"/>
  <c r="B184" i="13"/>
  <c r="B191" i="11"/>
  <c r="I191" i="11" s="1"/>
  <c r="B180" i="13"/>
  <c r="B187" i="11"/>
  <c r="I187" i="11" s="1"/>
  <c r="B182" i="13"/>
  <c r="B189" i="11"/>
  <c r="I189" i="11" s="1"/>
  <c r="B181" i="13"/>
  <c r="B188" i="11"/>
  <c r="I188" i="11" s="1"/>
  <c r="B183" i="13"/>
  <c r="B190" i="11"/>
  <c r="I190" i="11" s="1"/>
  <c r="B185" i="13"/>
  <c r="B192" i="11"/>
  <c r="I192" i="11" s="1"/>
  <c r="H180" i="11" l="1"/>
  <c r="G180" i="11"/>
  <c r="G185" i="11"/>
  <c r="H185" i="11"/>
  <c r="F187" i="11"/>
  <c r="G183" i="11"/>
  <c r="H183" i="11"/>
  <c r="F189" i="11"/>
  <c r="F191" i="11"/>
  <c r="H182" i="11"/>
  <c r="G182" i="11"/>
  <c r="H184" i="11"/>
  <c r="G184" i="11"/>
  <c r="F192" i="11"/>
  <c r="F190" i="11"/>
  <c r="F188" i="11"/>
  <c r="G181" i="11"/>
  <c r="H181" i="11"/>
  <c r="J175" i="13"/>
  <c r="J176" i="13"/>
  <c r="F185" i="13"/>
  <c r="G185" i="13"/>
  <c r="H185" i="13"/>
  <c r="I185" i="13"/>
  <c r="F184" i="13"/>
  <c r="H184" i="13"/>
  <c r="G184" i="13"/>
  <c r="I184" i="13"/>
  <c r="J177" i="13"/>
  <c r="I183" i="13"/>
  <c r="F183" i="13"/>
  <c r="G183" i="13"/>
  <c r="H183" i="13"/>
  <c r="H181" i="13"/>
  <c r="I181" i="13"/>
  <c r="G181" i="13"/>
  <c r="F181" i="13"/>
  <c r="J173" i="13"/>
  <c r="J174" i="13"/>
  <c r="G180" i="13"/>
  <c r="H180" i="13"/>
  <c r="F180" i="13"/>
  <c r="I180" i="13"/>
  <c r="H182" i="13"/>
  <c r="G182" i="13"/>
  <c r="F182" i="13"/>
  <c r="I182" i="13"/>
  <c r="J178" i="13"/>
  <c r="B189" i="13"/>
  <c r="B196" i="11"/>
  <c r="B187" i="13"/>
  <c r="B194" i="11"/>
  <c r="B191" i="13"/>
  <c r="B198" i="11"/>
  <c r="B192" i="13"/>
  <c r="B199" i="11"/>
  <c r="B188" i="13"/>
  <c r="B195" i="11"/>
  <c r="B190" i="13"/>
  <c r="B197" i="11"/>
  <c r="J185" i="13" l="1"/>
  <c r="K191" i="11"/>
  <c r="J191" i="11"/>
  <c r="K189" i="11"/>
  <c r="J189" i="11"/>
  <c r="K188" i="11"/>
  <c r="J188" i="11"/>
  <c r="K190" i="11"/>
  <c r="J190" i="11"/>
  <c r="K192" i="11"/>
  <c r="J192" i="11"/>
  <c r="K187" i="11"/>
  <c r="J187" i="11"/>
  <c r="L191" i="11"/>
  <c r="L189" i="11"/>
  <c r="H189" i="11"/>
  <c r="G189" i="11"/>
  <c r="F198" i="11"/>
  <c r="L188" i="11"/>
  <c r="F197" i="11"/>
  <c r="G188" i="11"/>
  <c r="H188" i="11"/>
  <c r="F194" i="11"/>
  <c r="G190" i="11"/>
  <c r="H190" i="11"/>
  <c r="H187" i="11"/>
  <c r="G187" i="11"/>
  <c r="F196" i="11"/>
  <c r="F195" i="11"/>
  <c r="L190" i="11"/>
  <c r="L187" i="11"/>
  <c r="L192" i="11"/>
  <c r="F199" i="11"/>
  <c r="G192" i="11"/>
  <c r="H192" i="11"/>
  <c r="H191" i="11"/>
  <c r="G191" i="11"/>
  <c r="J184" i="13"/>
  <c r="J182" i="13"/>
  <c r="J181" i="13"/>
  <c r="H190" i="13"/>
  <c r="G190" i="13"/>
  <c r="F190" i="13"/>
  <c r="I190" i="13"/>
  <c r="H192" i="13"/>
  <c r="I192" i="13"/>
  <c r="G192" i="13"/>
  <c r="F192" i="13"/>
  <c r="J180" i="13"/>
  <c r="J183" i="13"/>
  <c r="F191" i="13"/>
  <c r="I191" i="13"/>
  <c r="H191" i="13"/>
  <c r="G191" i="13"/>
  <c r="H187" i="13"/>
  <c r="I187" i="13"/>
  <c r="F187" i="13"/>
  <c r="G187" i="13"/>
  <c r="I188" i="13"/>
  <c r="H188" i="13"/>
  <c r="AB188" i="13" s="1"/>
  <c r="F188" i="13"/>
  <c r="G188" i="13"/>
  <c r="I189" i="13"/>
  <c r="F189" i="13"/>
  <c r="G189" i="13"/>
  <c r="H189" i="13"/>
  <c r="B198" i="13"/>
  <c r="B205" i="11"/>
  <c r="B199" i="13"/>
  <c r="B206" i="11"/>
  <c r="B195" i="13"/>
  <c r="B202" i="11"/>
  <c r="B196" i="13"/>
  <c r="B203" i="11"/>
  <c r="B197" i="13"/>
  <c r="B204" i="11"/>
  <c r="B194" i="13"/>
  <c r="B201" i="11"/>
  <c r="AB190" i="13" l="1"/>
  <c r="AB187" i="13"/>
  <c r="AB189" i="13"/>
  <c r="AB192" i="13"/>
  <c r="J191" i="13"/>
  <c r="AB191" i="13"/>
  <c r="N190" i="11"/>
  <c r="M191" i="11"/>
  <c r="N187" i="11"/>
  <c r="M187" i="11"/>
  <c r="J189" i="13"/>
  <c r="H194" i="11"/>
  <c r="G194" i="11"/>
  <c r="F202" i="11"/>
  <c r="M190" i="11"/>
  <c r="G199" i="11"/>
  <c r="H199" i="11"/>
  <c r="F201" i="11"/>
  <c r="G195" i="11"/>
  <c r="H195" i="11"/>
  <c r="N189" i="11"/>
  <c r="F206" i="11"/>
  <c r="G197" i="11"/>
  <c r="H197" i="11"/>
  <c r="M189" i="11"/>
  <c r="H196" i="11"/>
  <c r="G196" i="11"/>
  <c r="M188" i="11"/>
  <c r="G198" i="11"/>
  <c r="H198" i="11"/>
  <c r="N188" i="11"/>
  <c r="N191" i="11"/>
  <c r="F204" i="11"/>
  <c r="F203" i="11"/>
  <c r="M192" i="11"/>
  <c r="F205" i="11"/>
  <c r="N192" i="11"/>
  <c r="J190" i="13"/>
  <c r="H194" i="13"/>
  <c r="F194" i="13"/>
  <c r="G194" i="13"/>
  <c r="I194" i="13"/>
  <c r="H197" i="13"/>
  <c r="I197" i="13"/>
  <c r="G197" i="13"/>
  <c r="F197" i="13"/>
  <c r="F198" i="13"/>
  <c r="H198" i="13"/>
  <c r="I198" i="13"/>
  <c r="G198" i="13"/>
  <c r="J188" i="13"/>
  <c r="J192" i="13"/>
  <c r="G199" i="13"/>
  <c r="H199" i="13"/>
  <c r="I199" i="13"/>
  <c r="F199" i="13"/>
  <c r="F196" i="13"/>
  <c r="G196" i="13"/>
  <c r="H196" i="13"/>
  <c r="I196" i="13"/>
  <c r="J187" i="13"/>
  <c r="I195" i="13"/>
  <c r="F195" i="13"/>
  <c r="H195" i="13"/>
  <c r="G195" i="13"/>
  <c r="B203" i="13"/>
  <c r="B210" i="11"/>
  <c r="I210" i="11" s="1"/>
  <c r="B202" i="13"/>
  <c r="B209" i="11"/>
  <c r="I209" i="11" s="1"/>
  <c r="B206" i="13"/>
  <c r="B213" i="11"/>
  <c r="I213" i="11" s="1"/>
  <c r="B201" i="13"/>
  <c r="B208" i="11"/>
  <c r="I208" i="11" s="1"/>
  <c r="B204" i="13"/>
  <c r="B211" i="11"/>
  <c r="I211" i="11" s="1"/>
  <c r="B205" i="13"/>
  <c r="B212" i="11"/>
  <c r="I212" i="11" s="1"/>
  <c r="H203" i="11" l="1"/>
  <c r="G203" i="11"/>
  <c r="F210" i="11"/>
  <c r="H204" i="11"/>
  <c r="G204" i="11"/>
  <c r="G202" i="11"/>
  <c r="H202" i="11"/>
  <c r="F213" i="11"/>
  <c r="F211" i="11"/>
  <c r="F212" i="11"/>
  <c r="H201" i="11"/>
  <c r="G201" i="11"/>
  <c r="F208" i="11"/>
  <c r="G206" i="11"/>
  <c r="H206" i="11"/>
  <c r="F209" i="11"/>
  <c r="J198" i="13"/>
  <c r="H205" i="11"/>
  <c r="G205" i="11"/>
  <c r="J199" i="13"/>
  <c r="F204" i="13"/>
  <c r="I204" i="13"/>
  <c r="G204" i="13"/>
  <c r="H204" i="13"/>
  <c r="I203" i="13"/>
  <c r="G203" i="13"/>
  <c r="H203" i="13"/>
  <c r="F203" i="13"/>
  <c r="G206" i="13"/>
  <c r="H206" i="13"/>
  <c r="F206" i="13"/>
  <c r="I206" i="13"/>
  <c r="H205" i="13"/>
  <c r="G205" i="13"/>
  <c r="I205" i="13"/>
  <c r="F205" i="13"/>
  <c r="J196" i="13"/>
  <c r="J197" i="13"/>
  <c r="G202" i="13"/>
  <c r="I202" i="13"/>
  <c r="H202" i="13"/>
  <c r="F202" i="13"/>
  <c r="G201" i="13"/>
  <c r="F201" i="13"/>
  <c r="I201" i="13"/>
  <c r="H201" i="13"/>
  <c r="J195" i="13"/>
  <c r="J194" i="13"/>
  <c r="B213" i="13"/>
  <c r="B220" i="11"/>
  <c r="I220" i="11" s="1"/>
  <c r="B209" i="13"/>
  <c r="B216" i="11"/>
  <c r="I216" i="11" s="1"/>
  <c r="B208" i="13"/>
  <c r="B215" i="11"/>
  <c r="I215" i="11" s="1"/>
  <c r="B212" i="13"/>
  <c r="B219" i="11"/>
  <c r="I219" i="11" s="1"/>
  <c r="B210" i="13"/>
  <c r="B217" i="11"/>
  <c r="I217" i="11" s="1"/>
  <c r="B211" i="13"/>
  <c r="B218" i="11"/>
  <c r="I218" i="11" s="1"/>
  <c r="K211" i="11" l="1"/>
  <c r="N211" i="11" s="1"/>
  <c r="J211" i="11"/>
  <c r="M211" i="11" s="1"/>
  <c r="K208" i="11"/>
  <c r="J208" i="11"/>
  <c r="M208" i="11" s="1"/>
  <c r="K210" i="11"/>
  <c r="N210" i="11" s="1"/>
  <c r="J210" i="11"/>
  <c r="K213" i="11"/>
  <c r="J213" i="11"/>
  <c r="K209" i="11"/>
  <c r="J209" i="11"/>
  <c r="K212" i="11"/>
  <c r="J212" i="11"/>
  <c r="H208" i="11"/>
  <c r="G208" i="11"/>
  <c r="G211" i="11"/>
  <c r="H211" i="11"/>
  <c r="L208" i="11"/>
  <c r="N208" i="11"/>
  <c r="L211" i="11"/>
  <c r="G213" i="11"/>
  <c r="H213" i="11"/>
  <c r="L213" i="11"/>
  <c r="G210" i="11"/>
  <c r="H210" i="11"/>
  <c r="G209" i="11"/>
  <c r="H209" i="11"/>
  <c r="L210" i="11"/>
  <c r="J202" i="13"/>
  <c r="F220" i="11"/>
  <c r="L209" i="11"/>
  <c r="F217" i="11"/>
  <c r="F216" i="11"/>
  <c r="H212" i="11"/>
  <c r="G212" i="11"/>
  <c r="F218" i="11"/>
  <c r="L212" i="11"/>
  <c r="F215" i="11"/>
  <c r="F219" i="11"/>
  <c r="J206" i="13"/>
  <c r="J203" i="13"/>
  <c r="J205" i="13"/>
  <c r="F210" i="13"/>
  <c r="I210" i="13"/>
  <c r="H210" i="13"/>
  <c r="G210" i="13"/>
  <c r="I208" i="13"/>
  <c r="H208" i="13"/>
  <c r="G208" i="13"/>
  <c r="F208" i="13"/>
  <c r="J201" i="13"/>
  <c r="F211" i="13"/>
  <c r="G211" i="13"/>
  <c r="H211" i="13"/>
  <c r="I211" i="13"/>
  <c r="I209" i="13"/>
  <c r="F209" i="13"/>
  <c r="G209" i="13"/>
  <c r="H209" i="13"/>
  <c r="J204" i="13"/>
  <c r="I213" i="13"/>
  <c r="G213" i="13"/>
  <c r="F213" i="13"/>
  <c r="H213" i="13"/>
  <c r="G212" i="13"/>
  <c r="F212" i="13"/>
  <c r="H212" i="13"/>
  <c r="I212" i="13"/>
  <c r="B219" i="13"/>
  <c r="B226" i="11"/>
  <c r="I226" i="11" s="1"/>
  <c r="B216" i="13"/>
  <c r="B223" i="11"/>
  <c r="I223" i="11" s="1"/>
  <c r="B218" i="13"/>
  <c r="B225" i="11"/>
  <c r="I225" i="11" s="1"/>
  <c r="B217" i="13"/>
  <c r="B224" i="11"/>
  <c r="I224" i="11" s="1"/>
  <c r="B220" i="13"/>
  <c r="B227" i="11"/>
  <c r="I227" i="11" s="1"/>
  <c r="B215" i="13"/>
  <c r="B222" i="11"/>
  <c r="I222" i="11" s="1"/>
  <c r="AB209" i="13" l="1"/>
  <c r="AB213" i="13"/>
  <c r="AB210" i="13"/>
  <c r="AB208" i="13"/>
  <c r="AB212" i="13"/>
  <c r="AB211" i="13"/>
  <c r="K217" i="11"/>
  <c r="J217" i="11"/>
  <c r="K215" i="11"/>
  <c r="J215" i="11"/>
  <c r="K218" i="11"/>
  <c r="J218" i="11"/>
  <c r="K219" i="11"/>
  <c r="J219" i="11"/>
  <c r="K216" i="11"/>
  <c r="N216" i="11" s="1"/>
  <c r="J216" i="11"/>
  <c r="K220" i="11"/>
  <c r="J220" i="11"/>
  <c r="J210" i="13"/>
  <c r="L218" i="11"/>
  <c r="L219" i="11"/>
  <c r="L216" i="11"/>
  <c r="H215" i="11"/>
  <c r="N215" i="11" s="1"/>
  <c r="G215" i="11"/>
  <c r="M215" i="11" s="1"/>
  <c r="G216" i="11"/>
  <c r="H216" i="11"/>
  <c r="L215" i="11"/>
  <c r="H217" i="11"/>
  <c r="G217" i="11"/>
  <c r="L217" i="11"/>
  <c r="F225" i="11"/>
  <c r="F226" i="11"/>
  <c r="M212" i="11"/>
  <c r="M209" i="11"/>
  <c r="M210" i="11"/>
  <c r="F227" i="11"/>
  <c r="N212" i="11"/>
  <c r="N209" i="11"/>
  <c r="H219" i="11"/>
  <c r="G219" i="11"/>
  <c r="G220" i="11"/>
  <c r="H220" i="11"/>
  <c r="N213" i="11"/>
  <c r="F223" i="11"/>
  <c r="F222" i="11"/>
  <c r="F224" i="11"/>
  <c r="G218" i="11"/>
  <c r="H218" i="11"/>
  <c r="L220" i="11"/>
  <c r="M213" i="11"/>
  <c r="J209" i="13"/>
  <c r="J208" i="13"/>
  <c r="I218" i="13"/>
  <c r="F218" i="13"/>
  <c r="G218" i="13"/>
  <c r="H218" i="13"/>
  <c r="I215" i="13"/>
  <c r="G215" i="13"/>
  <c r="F215" i="13"/>
  <c r="H215" i="13"/>
  <c r="AB215" i="13" s="1"/>
  <c r="G220" i="13"/>
  <c r="H220" i="13"/>
  <c r="I220" i="13"/>
  <c r="F220" i="13"/>
  <c r="I219" i="13"/>
  <c r="F219" i="13"/>
  <c r="G219" i="13"/>
  <c r="H219" i="13"/>
  <c r="J211" i="13"/>
  <c r="G216" i="13"/>
  <c r="H216" i="13"/>
  <c r="AB216" i="13" s="1"/>
  <c r="I216" i="13"/>
  <c r="F216" i="13"/>
  <c r="F217" i="13"/>
  <c r="H217" i="13"/>
  <c r="G217" i="13"/>
  <c r="I217" i="13"/>
  <c r="J212" i="13"/>
  <c r="J213" i="13"/>
  <c r="B224" i="13"/>
  <c r="B231" i="11"/>
  <c r="I231" i="11" s="1"/>
  <c r="B223" i="13"/>
  <c r="B230" i="11"/>
  <c r="I230" i="11" s="1"/>
  <c r="B225" i="13"/>
  <c r="B232" i="11"/>
  <c r="I232" i="11" s="1"/>
  <c r="B222" i="13"/>
  <c r="B229" i="11"/>
  <c r="I229" i="11" s="1"/>
  <c r="B227" i="13"/>
  <c r="B234" i="11"/>
  <c r="I234" i="11" s="1"/>
  <c r="B226" i="13"/>
  <c r="B233" i="11"/>
  <c r="I233" i="11" s="1"/>
  <c r="AB220" i="13" l="1"/>
  <c r="AB219" i="13"/>
  <c r="AB218" i="13"/>
  <c r="N217" i="11"/>
  <c r="AB217" i="13"/>
  <c r="J219" i="13"/>
  <c r="M217" i="11"/>
  <c r="K227" i="11"/>
  <c r="J227" i="11"/>
  <c r="M227" i="11" s="1"/>
  <c r="K223" i="11"/>
  <c r="N223" i="11" s="1"/>
  <c r="J223" i="11"/>
  <c r="K222" i="11"/>
  <c r="J222" i="11"/>
  <c r="M219" i="11"/>
  <c r="K225" i="11"/>
  <c r="J225" i="11"/>
  <c r="K226" i="11"/>
  <c r="J226" i="11"/>
  <c r="K224" i="11"/>
  <c r="J224" i="11"/>
  <c r="J215" i="13"/>
  <c r="M220" i="11"/>
  <c r="F232" i="11"/>
  <c r="L225" i="11"/>
  <c r="L226" i="11"/>
  <c r="M216" i="11"/>
  <c r="G225" i="11"/>
  <c r="H225" i="11"/>
  <c r="L224" i="11"/>
  <c r="G224" i="11"/>
  <c r="H224" i="11"/>
  <c r="G227" i="11"/>
  <c r="H227" i="11"/>
  <c r="H222" i="11"/>
  <c r="G222" i="11"/>
  <c r="N227" i="11"/>
  <c r="L227" i="11"/>
  <c r="N219" i="11"/>
  <c r="L222" i="11"/>
  <c r="G223" i="11"/>
  <c r="H223" i="11"/>
  <c r="M218" i="11"/>
  <c r="N220" i="11"/>
  <c r="F230" i="11"/>
  <c r="F231" i="11"/>
  <c r="F233" i="11"/>
  <c r="F234" i="11"/>
  <c r="F229" i="11"/>
  <c r="J217" i="13"/>
  <c r="L223" i="11"/>
  <c r="H226" i="11"/>
  <c r="G226" i="11"/>
  <c r="N218" i="11"/>
  <c r="J220" i="13"/>
  <c r="J216" i="13"/>
  <c r="I224" i="13"/>
  <c r="F224" i="13"/>
  <c r="G224" i="13"/>
  <c r="H224" i="13"/>
  <c r="AB224" i="13" s="1"/>
  <c r="F227" i="13"/>
  <c r="G227" i="13"/>
  <c r="H227" i="13"/>
  <c r="I227" i="13"/>
  <c r="F222" i="13"/>
  <c r="I222" i="13"/>
  <c r="G222" i="13"/>
  <c r="H222" i="13"/>
  <c r="G225" i="13"/>
  <c r="I225" i="13"/>
  <c r="F225" i="13"/>
  <c r="H225" i="13"/>
  <c r="AB225" i="13" s="1"/>
  <c r="J218" i="13"/>
  <c r="G226" i="13"/>
  <c r="H226" i="13"/>
  <c r="F226" i="13"/>
  <c r="I226" i="13"/>
  <c r="H223" i="13"/>
  <c r="I223" i="13"/>
  <c r="G223" i="13"/>
  <c r="F223" i="13"/>
  <c r="B229" i="13"/>
  <c r="B236" i="11"/>
  <c r="I236" i="11" s="1"/>
  <c r="B230" i="13"/>
  <c r="B237" i="11"/>
  <c r="I237" i="11" s="1"/>
  <c r="B232" i="13"/>
  <c r="B239" i="11"/>
  <c r="I239" i="11" s="1"/>
  <c r="B234" i="13"/>
  <c r="B241" i="11"/>
  <c r="I241" i="11" s="1"/>
  <c r="B231" i="13"/>
  <c r="B238" i="11"/>
  <c r="I238" i="11" s="1"/>
  <c r="B233" i="13"/>
  <c r="B240" i="11"/>
  <c r="I240" i="11" s="1"/>
  <c r="AB222" i="13" l="1"/>
  <c r="AB223" i="13"/>
  <c r="M223" i="11"/>
  <c r="AB226" i="13"/>
  <c r="J227" i="13"/>
  <c r="AB227" i="13"/>
  <c r="K229" i="11"/>
  <c r="J229" i="11"/>
  <c r="K233" i="11"/>
  <c r="J233" i="11"/>
  <c r="K234" i="11"/>
  <c r="N234" i="11" s="1"/>
  <c r="J234" i="11"/>
  <c r="K231" i="11"/>
  <c r="J231" i="11"/>
  <c r="K232" i="11"/>
  <c r="N232" i="11" s="1"/>
  <c r="J232" i="11"/>
  <c r="K230" i="11"/>
  <c r="J230" i="11"/>
  <c r="L231" i="11"/>
  <c r="L233" i="11"/>
  <c r="L230" i="11"/>
  <c r="N226" i="11"/>
  <c r="M226" i="11"/>
  <c r="H231" i="11"/>
  <c r="G231" i="11"/>
  <c r="F236" i="11"/>
  <c r="H229" i="11"/>
  <c r="G229" i="11"/>
  <c r="M225" i="11"/>
  <c r="L229" i="11"/>
  <c r="G230" i="11"/>
  <c r="H230" i="11"/>
  <c r="G234" i="11"/>
  <c r="H234" i="11"/>
  <c r="N222" i="11"/>
  <c r="M224" i="11"/>
  <c r="N225" i="11"/>
  <c r="F239" i="11"/>
  <c r="F237" i="11"/>
  <c r="F240" i="11"/>
  <c r="L234" i="11"/>
  <c r="G232" i="11"/>
  <c r="H232" i="11"/>
  <c r="F241" i="11"/>
  <c r="F238" i="11"/>
  <c r="H233" i="11"/>
  <c r="G233" i="11"/>
  <c r="M222" i="11"/>
  <c r="N224" i="11"/>
  <c r="L232" i="11"/>
  <c r="J225" i="13"/>
  <c r="J226" i="13"/>
  <c r="J223" i="13"/>
  <c r="I234" i="13"/>
  <c r="F234" i="13"/>
  <c r="H234" i="13"/>
  <c r="G234" i="13"/>
  <c r="I230" i="13"/>
  <c r="G230" i="13"/>
  <c r="H230" i="13"/>
  <c r="AB230" i="13" s="1"/>
  <c r="F230" i="13"/>
  <c r="F233" i="13"/>
  <c r="G233" i="13"/>
  <c r="I233" i="13"/>
  <c r="H233" i="13"/>
  <c r="F231" i="13"/>
  <c r="H231" i="13"/>
  <c r="AB231" i="13" s="1"/>
  <c r="G231" i="13"/>
  <c r="I231" i="13"/>
  <c r="H229" i="13"/>
  <c r="AB229" i="13" s="1"/>
  <c r="I229" i="13"/>
  <c r="F229" i="13"/>
  <c r="G229" i="13"/>
  <c r="J222" i="13"/>
  <c r="J224" i="13"/>
  <c r="I232" i="13"/>
  <c r="G232" i="13"/>
  <c r="F232" i="13"/>
  <c r="H232" i="13"/>
  <c r="AB232" i="13" s="1"/>
  <c r="B239" i="13"/>
  <c r="B246" i="11"/>
  <c r="I246" i="11" s="1"/>
  <c r="B241" i="13"/>
  <c r="B248" i="11"/>
  <c r="I248" i="11" s="1"/>
  <c r="B240" i="13"/>
  <c r="B247" i="11"/>
  <c r="I247" i="11" s="1"/>
  <c r="B238" i="13"/>
  <c r="B245" i="11"/>
  <c r="I245" i="11" s="1"/>
  <c r="B236" i="13"/>
  <c r="B243" i="11"/>
  <c r="I243" i="11" s="1"/>
  <c r="B237" i="13"/>
  <c r="B244" i="11"/>
  <c r="I244" i="11" s="1"/>
  <c r="AB234" i="13" l="1"/>
  <c r="M233" i="11"/>
  <c r="AB233" i="13"/>
  <c r="K241" i="11"/>
  <c r="J241" i="11"/>
  <c r="K236" i="11"/>
  <c r="J236" i="11"/>
  <c r="K237" i="11"/>
  <c r="N237" i="11" s="1"/>
  <c r="J237" i="11"/>
  <c r="K238" i="11"/>
  <c r="J238" i="11"/>
  <c r="K239" i="11"/>
  <c r="N239" i="11" s="1"/>
  <c r="J239" i="11"/>
  <c r="K240" i="11"/>
  <c r="N240" i="11" s="1"/>
  <c r="J240" i="11"/>
  <c r="M240" i="11" s="1"/>
  <c r="H240" i="11"/>
  <c r="G240" i="11"/>
  <c r="L240" i="11"/>
  <c r="M230" i="11"/>
  <c r="G237" i="11"/>
  <c r="H237" i="11"/>
  <c r="N230" i="11"/>
  <c r="H238" i="11"/>
  <c r="G238" i="11"/>
  <c r="L237" i="11"/>
  <c r="L238" i="11"/>
  <c r="G239" i="11"/>
  <c r="H239" i="11"/>
  <c r="L241" i="11"/>
  <c r="L239" i="11"/>
  <c r="M229" i="11"/>
  <c r="N233" i="11"/>
  <c r="F246" i="11"/>
  <c r="G241" i="11"/>
  <c r="M241" i="11" s="1"/>
  <c r="H241" i="11"/>
  <c r="N241" i="11" s="1"/>
  <c r="N229" i="11"/>
  <c r="H236" i="11"/>
  <c r="G236" i="11"/>
  <c r="N231" i="11"/>
  <c r="F244" i="11"/>
  <c r="F243" i="11"/>
  <c r="L236" i="11"/>
  <c r="F248" i="11"/>
  <c r="F245" i="11"/>
  <c r="F247" i="11"/>
  <c r="M232" i="11"/>
  <c r="M234" i="11"/>
  <c r="M231" i="11"/>
  <c r="J233" i="13"/>
  <c r="F240" i="13"/>
  <c r="G240" i="13"/>
  <c r="I240" i="13"/>
  <c r="H240" i="13"/>
  <c r="AB240" i="13" s="1"/>
  <c r="J230" i="13"/>
  <c r="J231" i="13"/>
  <c r="F237" i="13"/>
  <c r="I237" i="13"/>
  <c r="H237" i="13"/>
  <c r="AB237" i="13" s="1"/>
  <c r="G237" i="13"/>
  <c r="G241" i="13"/>
  <c r="H241" i="13"/>
  <c r="F241" i="13"/>
  <c r="I241" i="13"/>
  <c r="J232" i="13"/>
  <c r="G236" i="13"/>
  <c r="H236" i="13"/>
  <c r="I236" i="13"/>
  <c r="F236" i="13"/>
  <c r="F239" i="13"/>
  <c r="G239" i="13"/>
  <c r="H239" i="13"/>
  <c r="I239" i="13"/>
  <c r="J234" i="13"/>
  <c r="H238" i="13"/>
  <c r="G238" i="13"/>
  <c r="I238" i="13"/>
  <c r="F238" i="13"/>
  <c r="J229" i="13"/>
  <c r="B248" i="13"/>
  <c r="B245" i="13"/>
  <c r="B244" i="13"/>
  <c r="B243" i="13"/>
  <c r="B246" i="13"/>
  <c r="B247" i="13"/>
  <c r="AB236" i="13" l="1"/>
  <c r="AB241" i="13"/>
  <c r="AB239" i="13"/>
  <c r="AB238" i="13"/>
  <c r="M238" i="11"/>
  <c r="K244" i="11"/>
  <c r="J244" i="11"/>
  <c r="K247" i="11"/>
  <c r="J247" i="11"/>
  <c r="K243" i="11"/>
  <c r="J243" i="11"/>
  <c r="K245" i="11"/>
  <c r="J245" i="11"/>
  <c r="K246" i="11"/>
  <c r="N246" i="11" s="1"/>
  <c r="J246" i="11"/>
  <c r="M246" i="11" s="1"/>
  <c r="K248" i="11"/>
  <c r="J248" i="11"/>
  <c r="L244" i="11"/>
  <c r="L245" i="11"/>
  <c r="H247" i="11"/>
  <c r="G247" i="11"/>
  <c r="H245" i="11"/>
  <c r="G245" i="11"/>
  <c r="G248" i="11"/>
  <c r="H248" i="11"/>
  <c r="L248" i="11"/>
  <c r="N236" i="11"/>
  <c r="G246" i="11"/>
  <c r="H246" i="11"/>
  <c r="M236" i="11"/>
  <c r="L246" i="11"/>
  <c r="N238" i="11"/>
  <c r="H243" i="11"/>
  <c r="G243" i="11"/>
  <c r="L247" i="11"/>
  <c r="J239" i="13"/>
  <c r="L243" i="11"/>
  <c r="J237" i="13"/>
  <c r="G244" i="11"/>
  <c r="H244" i="11"/>
  <c r="M239" i="11"/>
  <c r="M237" i="11"/>
  <c r="J241" i="13"/>
  <c r="H244" i="13"/>
  <c r="AB244" i="13" s="1"/>
  <c r="F244" i="13"/>
  <c r="I244" i="13"/>
  <c r="G244" i="13"/>
  <c r="H246" i="13"/>
  <c r="I246" i="13"/>
  <c r="F246" i="13"/>
  <c r="G246" i="13"/>
  <c r="H245" i="13"/>
  <c r="I245" i="13"/>
  <c r="F245" i="13"/>
  <c r="G245" i="13"/>
  <c r="H248" i="13"/>
  <c r="AB248" i="13" s="1"/>
  <c r="F248" i="13"/>
  <c r="I248" i="13"/>
  <c r="G248" i="13"/>
  <c r="G243" i="13"/>
  <c r="H243" i="13"/>
  <c r="F243" i="13"/>
  <c r="I243" i="13"/>
  <c r="J240" i="13"/>
  <c r="H247" i="13"/>
  <c r="I247" i="13"/>
  <c r="G247" i="13"/>
  <c r="F247" i="13"/>
  <c r="J238" i="13"/>
  <c r="J236" i="13"/>
  <c r="AB243" i="13" l="1"/>
  <c r="AB247" i="13"/>
  <c r="AB246" i="13"/>
  <c r="AB245" i="13"/>
  <c r="N243" i="11"/>
  <c r="M247" i="11"/>
  <c r="N245" i="11"/>
  <c r="N247" i="11"/>
  <c r="M245" i="11"/>
  <c r="N248" i="11"/>
  <c r="M244" i="11"/>
  <c r="M248" i="11"/>
  <c r="N244" i="11"/>
  <c r="M243" i="11"/>
  <c r="J246" i="13"/>
  <c r="J243" i="13"/>
  <c r="J248" i="13"/>
  <c r="J247" i="13"/>
  <c r="J245" i="13"/>
  <c r="J244" i="13"/>
  <c r="S109" i="11" l="1"/>
  <c r="S144" i="11"/>
  <c r="S25" i="11"/>
  <c r="I25" i="11" l="1"/>
  <c r="S26" i="11"/>
  <c r="S27" i="11" s="1"/>
  <c r="S28" i="11" s="1"/>
  <c r="S29" i="11" s="1"/>
  <c r="S30" i="11" s="1"/>
  <c r="S31" i="11" s="1"/>
  <c r="I144" i="11"/>
  <c r="S145" i="11"/>
  <c r="S146" i="11" s="1"/>
  <c r="S147" i="11" s="1"/>
  <c r="S148" i="11" s="1"/>
  <c r="S149" i="11" s="1"/>
  <c r="S150" i="11" s="1"/>
  <c r="I109" i="11"/>
  <c r="S110" i="11"/>
  <c r="S111" i="11" s="1"/>
  <c r="S112" i="11" s="1"/>
  <c r="S113" i="11" s="1"/>
  <c r="S114" i="11" s="1"/>
  <c r="S115" i="11" s="1"/>
  <c r="V46" i="11"/>
  <c r="V47" i="11" s="1"/>
  <c r="V48" i="11" s="1"/>
  <c r="V49" i="11" s="1"/>
  <c r="I49" i="11" s="1"/>
  <c r="S46" i="11"/>
  <c r="V165" i="11"/>
  <c r="V166" i="11" s="1"/>
  <c r="V167" i="11" s="1"/>
  <c r="V168" i="11" s="1"/>
  <c r="I168" i="11" s="1"/>
  <c r="S165" i="11"/>
  <c r="V172" i="11"/>
  <c r="V173" i="11" s="1"/>
  <c r="V174" i="11" s="1"/>
  <c r="V175" i="11" s="1"/>
  <c r="I175" i="11" s="1"/>
  <c r="S172" i="11"/>
  <c r="U53" i="11"/>
  <c r="U54" i="11" s="1"/>
  <c r="U55" i="11" s="1"/>
  <c r="I55" i="11" s="1"/>
  <c r="S53" i="11"/>
  <c r="U95" i="11"/>
  <c r="U96" i="11" s="1"/>
  <c r="U97" i="11" s="1"/>
  <c r="I97" i="11" s="1"/>
  <c r="S95" i="11"/>
  <c r="U137" i="11"/>
  <c r="U138" i="11" s="1"/>
  <c r="U139" i="11" s="1"/>
  <c r="I139" i="11" s="1"/>
  <c r="S137" i="11"/>
  <c r="V102" i="11"/>
  <c r="V103" i="11" s="1"/>
  <c r="V104" i="11" s="1"/>
  <c r="V105" i="11" s="1"/>
  <c r="I105" i="11" s="1"/>
  <c r="S102" i="11"/>
  <c r="U193" i="11"/>
  <c r="U194" i="11" s="1"/>
  <c r="U195" i="11" s="1"/>
  <c r="I195" i="11" s="1"/>
  <c r="S193" i="11"/>
  <c r="T74" i="11"/>
  <c r="T75" i="11" s="1"/>
  <c r="I75" i="11" s="1"/>
  <c r="S74" i="11"/>
  <c r="U200" i="11"/>
  <c r="U201" i="11" s="1"/>
  <c r="U202" i="11" s="1"/>
  <c r="I202" i="11" s="1"/>
  <c r="S200" i="11"/>
  <c r="U81" i="11"/>
  <c r="U82" i="11" s="1"/>
  <c r="U83" i="11" s="1"/>
  <c r="I83" i="11" s="1"/>
  <c r="S81" i="11"/>
  <c r="U88" i="11"/>
  <c r="U89" i="11" s="1"/>
  <c r="U90" i="11" s="1"/>
  <c r="I90" i="11" s="1"/>
  <c r="S88" i="11"/>
  <c r="V4" i="11"/>
  <c r="V5" i="11" s="1"/>
  <c r="V6" i="11" s="1"/>
  <c r="V7" i="11" s="1"/>
  <c r="I7" i="11" s="1"/>
  <c r="S4" i="11"/>
  <c r="V60" i="11"/>
  <c r="V61" i="11" s="1"/>
  <c r="V62" i="11" s="1"/>
  <c r="V63" i="11" s="1"/>
  <c r="I63" i="11" s="1"/>
  <c r="S60" i="11"/>
  <c r="U11" i="11"/>
  <c r="U12" i="11" s="1"/>
  <c r="U13" i="11" s="1"/>
  <c r="I13" i="11" s="1"/>
  <c r="S11" i="11"/>
  <c r="T67" i="11"/>
  <c r="T68" i="11" s="1"/>
  <c r="I68" i="11" s="1"/>
  <c r="S67" i="11"/>
  <c r="V18" i="11"/>
  <c r="V19" i="11" s="1"/>
  <c r="V20" i="11" s="1"/>
  <c r="V21" i="11" s="1"/>
  <c r="I21" i="11" s="1"/>
  <c r="S18" i="11"/>
  <c r="U39" i="11"/>
  <c r="U40" i="11" s="1"/>
  <c r="U41" i="11" s="1"/>
  <c r="I41" i="11" s="1"/>
  <c r="S39" i="11"/>
  <c r="U158" i="11"/>
  <c r="U159" i="11" s="1"/>
  <c r="U160" i="11" s="1"/>
  <c r="I160" i="11" s="1"/>
  <c r="S158" i="11"/>
  <c r="U116" i="11"/>
  <c r="U117" i="11" s="1"/>
  <c r="U118" i="11" s="1"/>
  <c r="I118" i="11" s="1"/>
  <c r="S116" i="11"/>
  <c r="U172" i="11"/>
  <c r="U173" i="11" s="1"/>
  <c r="U174" i="11" s="1"/>
  <c r="I174" i="11" s="1"/>
  <c r="V53" i="11"/>
  <c r="V54" i="11" s="1"/>
  <c r="V55" i="11" s="1"/>
  <c r="V56" i="11" s="1"/>
  <c r="I56" i="11" s="1"/>
  <c r="V67" i="11"/>
  <c r="V68" i="11" s="1"/>
  <c r="V69" i="11" s="1"/>
  <c r="V70" i="11" s="1"/>
  <c r="I70" i="11" s="1"/>
  <c r="V193" i="11"/>
  <c r="V194" i="11" s="1"/>
  <c r="V195" i="11" s="1"/>
  <c r="V196" i="11" s="1"/>
  <c r="I196" i="11" s="1"/>
  <c r="V11" i="11"/>
  <c r="V12" i="11" s="1"/>
  <c r="V13" i="11" s="1"/>
  <c r="V14" i="11" s="1"/>
  <c r="I14" i="11" s="1"/>
  <c r="V144" i="11"/>
  <c r="V145" i="11" s="1"/>
  <c r="V146" i="11" s="1"/>
  <c r="V147" i="11" s="1"/>
  <c r="I147" i="11" s="1"/>
  <c r="U144" i="11"/>
  <c r="U145" i="11" s="1"/>
  <c r="U146" i="11" s="1"/>
  <c r="I146" i="11" s="1"/>
  <c r="V137" i="11"/>
  <c r="V138" i="11" s="1"/>
  <c r="V139" i="11" s="1"/>
  <c r="V140" i="11" s="1"/>
  <c r="I140" i="11" s="1"/>
  <c r="V200" i="11"/>
  <c r="V201" i="11" s="1"/>
  <c r="V202" i="11" s="1"/>
  <c r="V203" i="11" s="1"/>
  <c r="I203" i="11" s="1"/>
  <c r="U165" i="11"/>
  <c r="U166" i="11" s="1"/>
  <c r="U167" i="11" s="1"/>
  <c r="I167" i="11" s="1"/>
  <c r="U74" i="11"/>
  <c r="U75" i="11" s="1"/>
  <c r="U76" i="11" s="1"/>
  <c r="I76" i="11" s="1"/>
  <c r="U102" i="11"/>
  <c r="U103" i="11" s="1"/>
  <c r="U104" i="11" s="1"/>
  <c r="I104" i="11" s="1"/>
  <c r="V81" i="11"/>
  <c r="V82" i="11" s="1"/>
  <c r="V83" i="11" s="1"/>
  <c r="V84" i="11" s="1"/>
  <c r="I84" i="11" s="1"/>
  <c r="V74" i="11"/>
  <c r="V75" i="11" s="1"/>
  <c r="V76" i="11" s="1"/>
  <c r="V77" i="11" s="1"/>
  <c r="I77" i="11" s="1"/>
  <c r="U4" i="11"/>
  <c r="U5" i="11" s="1"/>
  <c r="U6" i="11" s="1"/>
  <c r="I6" i="11" s="1"/>
  <c r="U46" i="11"/>
  <c r="U47" i="11" s="1"/>
  <c r="U48" i="11" s="1"/>
  <c r="I48" i="11" s="1"/>
  <c r="T109" i="11"/>
  <c r="T110" i="11" s="1"/>
  <c r="I110" i="11" s="1"/>
  <c r="V109" i="11"/>
  <c r="V110" i="11" s="1"/>
  <c r="V111" i="11" s="1"/>
  <c r="V112" i="11" s="1"/>
  <c r="I112" i="11" s="1"/>
  <c r="V25" i="11"/>
  <c r="V26" i="11" s="1"/>
  <c r="V27" i="11" s="1"/>
  <c r="V28" i="11" s="1"/>
  <c r="I28" i="11" s="1"/>
  <c r="U25" i="11"/>
  <c r="U26" i="11" s="1"/>
  <c r="U27" i="11" s="1"/>
  <c r="I27" i="11" s="1"/>
  <c r="U109" i="11"/>
  <c r="U110" i="11" s="1"/>
  <c r="U111" i="11" s="1"/>
  <c r="I111" i="11" s="1"/>
  <c r="U60" i="11"/>
  <c r="U61" i="11" s="1"/>
  <c r="U62" i="11" s="1"/>
  <c r="I62" i="11" s="1"/>
  <c r="V39" i="11"/>
  <c r="V40" i="11" s="1"/>
  <c r="V41" i="11" s="1"/>
  <c r="V42" i="11" s="1"/>
  <c r="I42" i="11" s="1"/>
  <c r="V95" i="11"/>
  <c r="V96" i="11" s="1"/>
  <c r="V97" i="11" s="1"/>
  <c r="V98" i="11" s="1"/>
  <c r="I98" i="11" s="1"/>
  <c r="V158" i="11"/>
  <c r="V159" i="11" s="1"/>
  <c r="V160" i="11" s="1"/>
  <c r="V161" i="11" s="1"/>
  <c r="I161" i="11" s="1"/>
  <c r="V116" i="11"/>
  <c r="V117" i="11" s="1"/>
  <c r="V118" i="11" s="1"/>
  <c r="V119" i="11" s="1"/>
  <c r="I119" i="11" s="1"/>
  <c r="U67" i="11"/>
  <c r="U68" i="11" s="1"/>
  <c r="U69" i="11" s="1"/>
  <c r="I69" i="11" s="1"/>
  <c r="V88" i="11"/>
  <c r="V89" i="11" s="1"/>
  <c r="V90" i="11" s="1"/>
  <c r="V91" i="11" s="1"/>
  <c r="I91" i="11" s="1"/>
  <c r="T18" i="11"/>
  <c r="T19" i="11" s="1"/>
  <c r="I19" i="11" s="1"/>
  <c r="T200" i="11"/>
  <c r="T201" i="11" s="1"/>
  <c r="I201" i="11" s="1"/>
  <c r="T39" i="11"/>
  <c r="T40" i="11" s="1"/>
  <c r="I40" i="11" s="1"/>
  <c r="T95" i="11"/>
  <c r="T96" i="11" s="1"/>
  <c r="I96" i="11" s="1"/>
  <c r="T158" i="11"/>
  <c r="T159" i="11" s="1"/>
  <c r="I159" i="11" s="1"/>
  <c r="T137" i="11"/>
  <c r="T138" i="11" s="1"/>
  <c r="I138" i="11" s="1"/>
  <c r="T81" i="11"/>
  <c r="T82" i="11" s="1"/>
  <c r="I82" i="11" s="1"/>
  <c r="T88" i="11"/>
  <c r="T89" i="11" s="1"/>
  <c r="I89" i="11" s="1"/>
  <c r="T116" i="11"/>
  <c r="T117" i="11" s="1"/>
  <c r="I117" i="11" s="1"/>
  <c r="U18" i="11"/>
  <c r="U19" i="11" s="1"/>
  <c r="U20" i="11" s="1"/>
  <c r="I20" i="11" s="1"/>
  <c r="T4" i="11"/>
  <c r="T5" i="11" s="1"/>
  <c r="I5" i="11" s="1"/>
  <c r="T25" i="11"/>
  <c r="T26" i="11" s="1"/>
  <c r="I26" i="11" s="1"/>
  <c r="T46" i="11"/>
  <c r="T47" i="11" s="1"/>
  <c r="I47" i="11" s="1"/>
  <c r="T102" i="11"/>
  <c r="T103" i="11" s="1"/>
  <c r="I103" i="11" s="1"/>
  <c r="T165" i="11"/>
  <c r="T166" i="11" s="1"/>
  <c r="I166" i="11" s="1"/>
  <c r="T144" i="11"/>
  <c r="T145" i="11" s="1"/>
  <c r="I145" i="11" s="1"/>
  <c r="T60" i="11"/>
  <c r="T61" i="11" s="1"/>
  <c r="I61" i="11" s="1"/>
  <c r="T172" i="11"/>
  <c r="T173" i="11" s="1"/>
  <c r="I173" i="11" s="1"/>
  <c r="T11" i="11"/>
  <c r="T12" i="11" s="1"/>
  <c r="I12" i="11" s="1"/>
  <c r="T193" i="11"/>
  <c r="T194" i="11" s="1"/>
  <c r="I194" i="11" s="1"/>
  <c r="T53" i="11"/>
  <c r="T54" i="11" s="1"/>
  <c r="I54" i="11" s="1"/>
  <c r="K109" i="11" l="1"/>
  <c r="AB109" i="13" s="1"/>
  <c r="J109" i="11"/>
  <c r="K144" i="11"/>
  <c r="AB144" i="13" s="1"/>
  <c r="J144" i="11"/>
  <c r="M144" i="11" s="1"/>
  <c r="K25" i="11"/>
  <c r="J25" i="11"/>
  <c r="I116" i="11"/>
  <c r="S117" i="11"/>
  <c r="S118" i="11" s="1"/>
  <c r="S119" i="11" s="1"/>
  <c r="S120" i="11" s="1"/>
  <c r="S121" i="11" s="1"/>
  <c r="S122" i="11" s="1"/>
  <c r="I18" i="11"/>
  <c r="S19" i="11"/>
  <c r="S20" i="11" s="1"/>
  <c r="S21" i="11" s="1"/>
  <c r="S22" i="11" s="1"/>
  <c r="S23" i="11" s="1"/>
  <c r="S24" i="11" s="1"/>
  <c r="I200" i="11"/>
  <c r="S201" i="11"/>
  <c r="S202" i="11" s="1"/>
  <c r="S203" i="11" s="1"/>
  <c r="S204" i="11" s="1"/>
  <c r="S205" i="11" s="1"/>
  <c r="S206" i="11" s="1"/>
  <c r="I193" i="11"/>
  <c r="S194" i="11"/>
  <c r="S195" i="11" s="1"/>
  <c r="S196" i="11" s="1"/>
  <c r="S197" i="11" s="1"/>
  <c r="S198" i="11" s="1"/>
  <c r="S199" i="11" s="1"/>
  <c r="T83" i="11"/>
  <c r="T84" i="11" s="1"/>
  <c r="T85" i="11" s="1"/>
  <c r="I85" i="11" s="1"/>
  <c r="T146" i="11"/>
  <c r="T147" i="11" s="1"/>
  <c r="T148" i="11" s="1"/>
  <c r="I148" i="11" s="1"/>
  <c r="T139" i="11"/>
  <c r="T140" i="11" s="1"/>
  <c r="T141" i="11" s="1"/>
  <c r="I141" i="11" s="1"/>
  <c r="V148" i="11"/>
  <c r="V149" i="11" s="1"/>
  <c r="V150" i="11" s="1"/>
  <c r="I150" i="11" s="1"/>
  <c r="U175" i="11"/>
  <c r="U176" i="11" s="1"/>
  <c r="U177" i="11" s="1"/>
  <c r="I177" i="11" s="1"/>
  <c r="V120" i="11"/>
  <c r="V121" i="11" s="1"/>
  <c r="V122" i="11" s="1"/>
  <c r="I122" i="11" s="1"/>
  <c r="U63" i="11"/>
  <c r="U64" i="11" s="1"/>
  <c r="U65" i="11" s="1"/>
  <c r="I65" i="11" s="1"/>
  <c r="U77" i="11"/>
  <c r="U78" i="11" s="1"/>
  <c r="U79" i="11" s="1"/>
  <c r="I79" i="11" s="1"/>
  <c r="U119" i="11"/>
  <c r="U120" i="11" s="1"/>
  <c r="U121" i="11" s="1"/>
  <c r="I121" i="11" s="1"/>
  <c r="V22" i="11"/>
  <c r="V23" i="11" s="1"/>
  <c r="V24" i="11" s="1"/>
  <c r="I24" i="11" s="1"/>
  <c r="U203" i="11"/>
  <c r="U204" i="11" s="1"/>
  <c r="U205" i="11" s="1"/>
  <c r="I205" i="11" s="1"/>
  <c r="U196" i="11"/>
  <c r="U197" i="11" s="1"/>
  <c r="U198" i="11" s="1"/>
  <c r="I198" i="11" s="1"/>
  <c r="V113" i="11"/>
  <c r="V114" i="11" s="1"/>
  <c r="V115" i="11" s="1"/>
  <c r="I115" i="11" s="1"/>
  <c r="V71" i="11"/>
  <c r="V72" i="11" s="1"/>
  <c r="V73" i="11" s="1"/>
  <c r="I73" i="11" s="1"/>
  <c r="I67" i="11"/>
  <c r="S68" i="11"/>
  <c r="S69" i="11" s="1"/>
  <c r="S70" i="11" s="1"/>
  <c r="S71" i="11" s="1"/>
  <c r="S72" i="11" s="1"/>
  <c r="S73" i="11" s="1"/>
  <c r="I60" i="11"/>
  <c r="S61" i="11"/>
  <c r="S62" i="11" s="1"/>
  <c r="S63" i="11" s="1"/>
  <c r="S64" i="11" s="1"/>
  <c r="S65" i="11" s="1"/>
  <c r="S66" i="11" s="1"/>
  <c r="V204" i="11"/>
  <c r="V205" i="11" s="1"/>
  <c r="V206" i="11" s="1"/>
  <c r="I206" i="11" s="1"/>
  <c r="V57" i="11"/>
  <c r="V58" i="11" s="1"/>
  <c r="V59" i="11" s="1"/>
  <c r="I59" i="11" s="1"/>
  <c r="T69" i="11"/>
  <c r="T70" i="11" s="1"/>
  <c r="T71" i="11" s="1"/>
  <c r="I71" i="11" s="1"/>
  <c r="V64" i="11"/>
  <c r="V65" i="11" s="1"/>
  <c r="V66" i="11" s="1"/>
  <c r="I66" i="11" s="1"/>
  <c r="T62" i="11"/>
  <c r="T63" i="11" s="1"/>
  <c r="T64" i="11" s="1"/>
  <c r="I64" i="11" s="1"/>
  <c r="T27" i="11"/>
  <c r="T28" i="11" s="1"/>
  <c r="T29" i="11" s="1"/>
  <c r="I29" i="11" s="1"/>
  <c r="U21" i="11"/>
  <c r="U22" i="11" s="1"/>
  <c r="U23" i="11" s="1"/>
  <c r="I23" i="11" s="1"/>
  <c r="U70" i="11"/>
  <c r="U71" i="11" s="1"/>
  <c r="U72" i="11" s="1"/>
  <c r="I72" i="11" s="1"/>
  <c r="I88" i="11"/>
  <c r="S89" i="11"/>
  <c r="S90" i="11" s="1"/>
  <c r="S91" i="11" s="1"/>
  <c r="S92" i="11" s="1"/>
  <c r="S93" i="11" s="1"/>
  <c r="S94" i="11" s="1"/>
  <c r="I53" i="11"/>
  <c r="S54" i="11"/>
  <c r="S55" i="11" s="1"/>
  <c r="S56" i="11" s="1"/>
  <c r="S57" i="11" s="1"/>
  <c r="S58" i="11" s="1"/>
  <c r="S59" i="11" s="1"/>
  <c r="I172" i="11"/>
  <c r="S173" i="11"/>
  <c r="S174" i="11" s="1"/>
  <c r="S175" i="11" s="1"/>
  <c r="S176" i="11" s="1"/>
  <c r="S177" i="11" s="1"/>
  <c r="S178" i="11" s="1"/>
  <c r="T160" i="11"/>
  <c r="T161" i="11" s="1"/>
  <c r="T162" i="11" s="1"/>
  <c r="I162" i="11" s="1"/>
  <c r="V92" i="11"/>
  <c r="V93" i="11" s="1"/>
  <c r="V94" i="11" s="1"/>
  <c r="I94" i="11" s="1"/>
  <c r="T104" i="11"/>
  <c r="T105" i="11" s="1"/>
  <c r="T106" i="11" s="1"/>
  <c r="I106" i="11" s="1"/>
  <c r="T97" i="11"/>
  <c r="T98" i="11" s="1"/>
  <c r="T99" i="11" s="1"/>
  <c r="I99" i="11" s="1"/>
  <c r="V162" i="11"/>
  <c r="V163" i="11" s="1"/>
  <c r="V164" i="11" s="1"/>
  <c r="I164" i="11" s="1"/>
  <c r="V78" i="11"/>
  <c r="V79" i="11" s="1"/>
  <c r="V80" i="11" s="1"/>
  <c r="I80" i="11" s="1"/>
  <c r="V15" i="11"/>
  <c r="V16" i="11" s="1"/>
  <c r="V17" i="11" s="1"/>
  <c r="I17" i="11" s="1"/>
  <c r="U91" i="11"/>
  <c r="U92" i="11" s="1"/>
  <c r="U93" i="11" s="1"/>
  <c r="I93" i="11" s="1"/>
  <c r="U56" i="11"/>
  <c r="U57" i="11" s="1"/>
  <c r="U58" i="11" s="1"/>
  <c r="I58" i="11" s="1"/>
  <c r="V176" i="11"/>
  <c r="V177" i="11" s="1"/>
  <c r="V178" i="11" s="1"/>
  <c r="I178" i="11" s="1"/>
  <c r="T167" i="11"/>
  <c r="T168" i="11" s="1"/>
  <c r="T169" i="11" s="1"/>
  <c r="I169" i="11" s="1"/>
  <c r="T20" i="11"/>
  <c r="T21" i="11" s="1"/>
  <c r="T22" i="11" s="1"/>
  <c r="I22" i="11" s="1"/>
  <c r="T13" i="11"/>
  <c r="T14" i="11" s="1"/>
  <c r="T15" i="11" s="1"/>
  <c r="I15" i="11" s="1"/>
  <c r="T111" i="11"/>
  <c r="T112" i="11" s="1"/>
  <c r="T113" i="11" s="1"/>
  <c r="I113" i="11" s="1"/>
  <c r="T55" i="11"/>
  <c r="T56" i="11" s="1"/>
  <c r="T57" i="11" s="1"/>
  <c r="I57" i="11" s="1"/>
  <c r="T41" i="11"/>
  <c r="T42" i="11" s="1"/>
  <c r="T43" i="11" s="1"/>
  <c r="I43" i="11" s="1"/>
  <c r="V99" i="11"/>
  <c r="V100" i="11" s="1"/>
  <c r="V101" i="11" s="1"/>
  <c r="I101" i="11" s="1"/>
  <c r="I158" i="11"/>
  <c r="S159" i="11"/>
  <c r="S160" i="11" s="1"/>
  <c r="S161" i="11" s="1"/>
  <c r="S162" i="11" s="1"/>
  <c r="S163" i="11" s="1"/>
  <c r="S164" i="11" s="1"/>
  <c r="I11" i="11"/>
  <c r="S12" i="11"/>
  <c r="S13" i="11" s="1"/>
  <c r="S14" i="11" s="1"/>
  <c r="S15" i="11" s="1"/>
  <c r="S16" i="11" s="1"/>
  <c r="S17" i="11" s="1"/>
  <c r="I74" i="11"/>
  <c r="S75" i="11"/>
  <c r="S76" i="11" s="1"/>
  <c r="S77" i="11" s="1"/>
  <c r="S78" i="11" s="1"/>
  <c r="S79" i="11" s="1"/>
  <c r="S80" i="11" s="1"/>
  <c r="I102" i="11"/>
  <c r="S103" i="11"/>
  <c r="S104" i="11" s="1"/>
  <c r="S105" i="11" s="1"/>
  <c r="S106" i="11" s="1"/>
  <c r="S107" i="11" s="1"/>
  <c r="S108" i="11" s="1"/>
  <c r="I165" i="11"/>
  <c r="S166" i="11"/>
  <c r="S167" i="11" s="1"/>
  <c r="S168" i="11" s="1"/>
  <c r="S169" i="11" s="1"/>
  <c r="S170" i="11" s="1"/>
  <c r="S171" i="11" s="1"/>
  <c r="T174" i="11"/>
  <c r="T175" i="11" s="1"/>
  <c r="T176" i="11" s="1"/>
  <c r="I176" i="11" s="1"/>
  <c r="T118" i="11"/>
  <c r="T119" i="11" s="1"/>
  <c r="T120" i="11" s="1"/>
  <c r="I120" i="11" s="1"/>
  <c r="T90" i="11"/>
  <c r="T91" i="11" s="1"/>
  <c r="T92" i="11" s="1"/>
  <c r="I92" i="11" s="1"/>
  <c r="U49" i="11"/>
  <c r="U50" i="11" s="1"/>
  <c r="U51" i="11" s="1"/>
  <c r="I51" i="11" s="1"/>
  <c r="T48" i="11"/>
  <c r="T49" i="11" s="1"/>
  <c r="T50" i="11" s="1"/>
  <c r="I50" i="11" s="1"/>
  <c r="T202" i="11"/>
  <c r="T203" i="11" s="1"/>
  <c r="T204" i="11" s="1"/>
  <c r="I204" i="11" s="1"/>
  <c r="V43" i="11"/>
  <c r="V44" i="11" s="1"/>
  <c r="V45" i="11" s="1"/>
  <c r="I45" i="11" s="1"/>
  <c r="U161" i="11"/>
  <c r="U162" i="11" s="1"/>
  <c r="U163" i="11" s="1"/>
  <c r="I163" i="11" s="1"/>
  <c r="U14" i="11"/>
  <c r="U15" i="11" s="1"/>
  <c r="U16" i="11" s="1"/>
  <c r="I16" i="11" s="1"/>
  <c r="T76" i="11"/>
  <c r="T77" i="11" s="1"/>
  <c r="T78" i="11" s="1"/>
  <c r="I78" i="11" s="1"/>
  <c r="V106" i="11"/>
  <c r="V107" i="11" s="1"/>
  <c r="V108" i="11" s="1"/>
  <c r="I108" i="11" s="1"/>
  <c r="V169" i="11"/>
  <c r="V170" i="11" s="1"/>
  <c r="V171" i="11" s="1"/>
  <c r="I171" i="11" s="1"/>
  <c r="N109" i="11"/>
  <c r="L109" i="11"/>
  <c r="M109" i="11"/>
  <c r="I39" i="11"/>
  <c r="S40" i="11"/>
  <c r="S41" i="11" s="1"/>
  <c r="S42" i="11" s="1"/>
  <c r="S43" i="11" s="1"/>
  <c r="S44" i="11" s="1"/>
  <c r="S45" i="11" s="1"/>
  <c r="I81" i="11"/>
  <c r="S82" i="11"/>
  <c r="S83" i="11" s="1"/>
  <c r="S84" i="11" s="1"/>
  <c r="S85" i="11" s="1"/>
  <c r="S86" i="11" s="1"/>
  <c r="S87" i="11" s="1"/>
  <c r="I137" i="11"/>
  <c r="S138" i="11"/>
  <c r="S139" i="11" s="1"/>
  <c r="S140" i="11" s="1"/>
  <c r="S141" i="11" s="1"/>
  <c r="S142" i="11" s="1"/>
  <c r="S143" i="11" s="1"/>
  <c r="I46" i="11"/>
  <c r="S47" i="11"/>
  <c r="S48" i="11" s="1"/>
  <c r="S49" i="11" s="1"/>
  <c r="S50" i="11" s="1"/>
  <c r="S51" i="11" s="1"/>
  <c r="S52" i="11" s="1"/>
  <c r="T195" i="11"/>
  <c r="T196" i="11" s="1"/>
  <c r="T197" i="11" s="1"/>
  <c r="I197" i="11" s="1"/>
  <c r="V85" i="11"/>
  <c r="V86" i="11" s="1"/>
  <c r="V87" i="11" s="1"/>
  <c r="I87" i="11" s="1"/>
  <c r="U168" i="11"/>
  <c r="U169" i="11" s="1"/>
  <c r="U170" i="11" s="1"/>
  <c r="I170" i="11" s="1"/>
  <c r="U112" i="11"/>
  <c r="U113" i="11" s="1"/>
  <c r="U114" i="11" s="1"/>
  <c r="I114" i="11" s="1"/>
  <c r="U84" i="11"/>
  <c r="U85" i="11" s="1"/>
  <c r="U86" i="11" s="1"/>
  <c r="I86" i="11" s="1"/>
  <c r="U140" i="11"/>
  <c r="U141" i="11" s="1"/>
  <c r="U142" i="11" s="1"/>
  <c r="I142" i="11" s="1"/>
  <c r="V50" i="11"/>
  <c r="V51" i="11" s="1"/>
  <c r="V52" i="11" s="1"/>
  <c r="I52" i="11" s="1"/>
  <c r="N144" i="11"/>
  <c r="L144" i="11"/>
  <c r="U42" i="11"/>
  <c r="U43" i="11" s="1"/>
  <c r="U44" i="11" s="1"/>
  <c r="I44" i="11" s="1"/>
  <c r="U28" i="11"/>
  <c r="U29" i="11" s="1"/>
  <c r="U30" i="11" s="1"/>
  <c r="I30" i="11" s="1"/>
  <c r="U105" i="11"/>
  <c r="U106" i="11" s="1"/>
  <c r="U107" i="11" s="1"/>
  <c r="I107" i="11" s="1"/>
  <c r="V197" i="11"/>
  <c r="V198" i="11" s="1"/>
  <c r="V199" i="11" s="1"/>
  <c r="I199" i="11" s="1"/>
  <c r="I95" i="11"/>
  <c r="S96" i="11"/>
  <c r="S97" i="11" s="1"/>
  <c r="S98" i="11" s="1"/>
  <c r="S99" i="11" s="1"/>
  <c r="S100" i="11" s="1"/>
  <c r="S101" i="11" s="1"/>
  <c r="V29" i="11"/>
  <c r="V30" i="11" s="1"/>
  <c r="V31" i="11" s="1"/>
  <c r="I31" i="11" s="1"/>
  <c r="V141" i="11"/>
  <c r="V142" i="11" s="1"/>
  <c r="V143" i="11" s="1"/>
  <c r="I143" i="11" s="1"/>
  <c r="U147" i="11"/>
  <c r="U148" i="11" s="1"/>
  <c r="U149" i="11" s="1"/>
  <c r="I149" i="11" s="1"/>
  <c r="U98" i="11"/>
  <c r="U99" i="11" s="1"/>
  <c r="U100" i="11" s="1"/>
  <c r="I100" i="11" s="1"/>
  <c r="L25" i="11"/>
  <c r="M25" i="11"/>
  <c r="I4" i="11"/>
  <c r="S5" i="11"/>
  <c r="S6" i="11" s="1"/>
  <c r="S7" i="11" s="1"/>
  <c r="S8" i="11" s="1"/>
  <c r="S9" i="11" s="1"/>
  <c r="S10" i="11" s="1"/>
  <c r="V8" i="11"/>
  <c r="V9" i="11" s="1"/>
  <c r="V10" i="11" s="1"/>
  <c r="I10" i="11" s="1"/>
  <c r="T6" i="11"/>
  <c r="T7" i="11" s="1"/>
  <c r="T8" i="11" s="1"/>
  <c r="I8" i="11" s="1"/>
  <c r="U7" i="11"/>
  <c r="U8" i="11" s="1"/>
  <c r="U9" i="11" s="1"/>
  <c r="I9" i="11" s="1"/>
  <c r="N25" i="11" l="1"/>
  <c r="AB25" i="13"/>
  <c r="K146" i="11"/>
  <c r="AB146" i="13" s="1"/>
  <c r="J146" i="11"/>
  <c r="K27" i="11"/>
  <c r="AB27" i="13" s="1"/>
  <c r="J27" i="11"/>
  <c r="K137" i="11"/>
  <c r="AB137" i="13" s="1"/>
  <c r="J137" i="11"/>
  <c r="K75" i="11"/>
  <c r="AB75" i="13" s="1"/>
  <c r="J75" i="11"/>
  <c r="M75" i="11" s="1"/>
  <c r="K48" i="11"/>
  <c r="AB48" i="13" s="1"/>
  <c r="J48" i="11"/>
  <c r="M48" i="11" s="1"/>
  <c r="K110" i="11"/>
  <c r="J110" i="11"/>
  <c r="M110" i="11" s="1"/>
  <c r="K90" i="11"/>
  <c r="AB90" i="13" s="1"/>
  <c r="J90" i="11"/>
  <c r="K91" i="11"/>
  <c r="AB91" i="13" s="1"/>
  <c r="J91" i="11"/>
  <c r="K20" i="11"/>
  <c r="AB20" i="13" s="1"/>
  <c r="J20" i="11"/>
  <c r="M20" i="11" s="1"/>
  <c r="K203" i="11"/>
  <c r="AB203" i="13" s="1"/>
  <c r="J203" i="11"/>
  <c r="M203" i="11" s="1"/>
  <c r="K202" i="11"/>
  <c r="AB202" i="13" s="1"/>
  <c r="J202" i="11"/>
  <c r="M202" i="11" s="1"/>
  <c r="K174" i="11"/>
  <c r="J174" i="11"/>
  <c r="M174" i="11" s="1"/>
  <c r="K49" i="11"/>
  <c r="AB49" i="13" s="1"/>
  <c r="J49" i="11"/>
  <c r="K74" i="11"/>
  <c r="AB74" i="13" s="1"/>
  <c r="J74" i="11"/>
  <c r="K94" i="11"/>
  <c r="AB94" i="13" s="1"/>
  <c r="J94" i="11"/>
  <c r="K206" i="11"/>
  <c r="AB206" i="13" s="1"/>
  <c r="J206" i="11"/>
  <c r="M206" i="11" s="1"/>
  <c r="K200" i="11"/>
  <c r="AB200" i="13" s="1"/>
  <c r="J200" i="11"/>
  <c r="M200" i="11" s="1"/>
  <c r="K7" i="11"/>
  <c r="J7" i="11"/>
  <c r="K6" i="11"/>
  <c r="AB6" i="13" s="1"/>
  <c r="J6" i="11"/>
  <c r="K111" i="11"/>
  <c r="AB111" i="13" s="1"/>
  <c r="J111" i="11"/>
  <c r="K5" i="11"/>
  <c r="AB5" i="13" s="1"/>
  <c r="J5" i="11"/>
  <c r="M5" i="11" s="1"/>
  <c r="K140" i="11"/>
  <c r="AB140" i="13" s="1"/>
  <c r="J140" i="11"/>
  <c r="M140" i="11" s="1"/>
  <c r="K41" i="11"/>
  <c r="AB41" i="13" s="1"/>
  <c r="J41" i="11"/>
  <c r="M41" i="11" s="1"/>
  <c r="K81" i="11"/>
  <c r="J81" i="11"/>
  <c r="M81" i="11" s="1"/>
  <c r="J13" i="11"/>
  <c r="K13" i="11"/>
  <c r="AB13" i="13" s="1"/>
  <c r="K89" i="11"/>
  <c r="AB89" i="13" s="1"/>
  <c r="J89" i="11"/>
  <c r="K12" i="11"/>
  <c r="AB12" i="13" s="1"/>
  <c r="J12" i="11"/>
  <c r="M12" i="11" s="1"/>
  <c r="K14" i="11"/>
  <c r="AB14" i="13" s="1"/>
  <c r="J14" i="11"/>
  <c r="M14" i="11" s="1"/>
  <c r="K159" i="11"/>
  <c r="AB159" i="13" s="1"/>
  <c r="J159" i="11"/>
  <c r="M159" i="11" s="1"/>
  <c r="K26" i="11"/>
  <c r="J26" i="11"/>
  <c r="M26" i="11" s="1"/>
  <c r="K21" i="11"/>
  <c r="AB21" i="13" s="1"/>
  <c r="J21" i="11"/>
  <c r="K147" i="11"/>
  <c r="AB147" i="13" s="1"/>
  <c r="J147" i="11"/>
  <c r="J10" i="11"/>
  <c r="K10" i="11"/>
  <c r="AB10" i="13" s="1"/>
  <c r="K143" i="11"/>
  <c r="AB143" i="13" s="1"/>
  <c r="J143" i="11"/>
  <c r="M143" i="11" s="1"/>
  <c r="K167" i="11"/>
  <c r="AB167" i="13" s="1"/>
  <c r="J167" i="11"/>
  <c r="M167" i="11" s="1"/>
  <c r="K11" i="11"/>
  <c r="J11" i="11"/>
  <c r="M11" i="11" s="1"/>
  <c r="K17" i="11"/>
  <c r="AB17" i="13" s="1"/>
  <c r="J17" i="11"/>
  <c r="K60" i="11"/>
  <c r="AB60" i="13" s="1"/>
  <c r="J60" i="11"/>
  <c r="K24" i="11"/>
  <c r="AB24" i="13" s="1"/>
  <c r="J24" i="11"/>
  <c r="M24" i="11" s="1"/>
  <c r="K150" i="11"/>
  <c r="AB150" i="13" s="1"/>
  <c r="J150" i="11"/>
  <c r="M150" i="11" s="1"/>
  <c r="K18" i="11"/>
  <c r="AB18" i="13" s="1"/>
  <c r="J18" i="11"/>
  <c r="M18" i="11" s="1"/>
  <c r="J28" i="11"/>
  <c r="M28" i="11" s="1"/>
  <c r="K28" i="11"/>
  <c r="K39" i="11"/>
  <c r="AB39" i="13" s="1"/>
  <c r="J39" i="11"/>
  <c r="K19" i="11"/>
  <c r="AB19" i="13" s="1"/>
  <c r="J19" i="11"/>
  <c r="K77" i="11"/>
  <c r="AB77" i="13" s="1"/>
  <c r="J77" i="11"/>
  <c r="M77" i="11" s="1"/>
  <c r="K61" i="11"/>
  <c r="AB61" i="13" s="1"/>
  <c r="J61" i="11"/>
  <c r="M61" i="11" s="1"/>
  <c r="K138" i="11"/>
  <c r="AB138" i="13" s="1"/>
  <c r="J138" i="11"/>
  <c r="M138" i="11" s="1"/>
  <c r="K31" i="11"/>
  <c r="J31" i="11"/>
  <c r="M31" i="11" s="1"/>
  <c r="K84" i="11"/>
  <c r="AB84" i="13" s="1"/>
  <c r="J84" i="11"/>
  <c r="K158" i="11"/>
  <c r="AB158" i="13" s="1"/>
  <c r="J158" i="11"/>
  <c r="K80" i="11"/>
  <c r="AB80" i="13" s="1"/>
  <c r="J80" i="11"/>
  <c r="M80" i="11" s="1"/>
  <c r="K172" i="11"/>
  <c r="AB172" i="13" s="1"/>
  <c r="J172" i="11"/>
  <c r="M172" i="11" s="1"/>
  <c r="K67" i="11"/>
  <c r="AB67" i="13" s="1"/>
  <c r="J67" i="11"/>
  <c r="M67" i="11" s="1"/>
  <c r="K116" i="11"/>
  <c r="J116" i="11"/>
  <c r="M116" i="11" s="1"/>
  <c r="K160" i="11"/>
  <c r="AB160" i="13" s="1"/>
  <c r="J160" i="11"/>
  <c r="K117" i="11"/>
  <c r="AB117" i="13" s="1"/>
  <c r="J117" i="11"/>
  <c r="K118" i="11"/>
  <c r="AB118" i="13" s="1"/>
  <c r="J118" i="11"/>
  <c r="K4" i="11"/>
  <c r="AB4" i="13" s="1"/>
  <c r="J4" i="11"/>
  <c r="M4" i="11" s="1"/>
  <c r="K87" i="11"/>
  <c r="AB87" i="13" s="1"/>
  <c r="J87" i="11"/>
  <c r="M87" i="11" s="1"/>
  <c r="K42" i="11"/>
  <c r="J42" i="11"/>
  <c r="M42" i="11" s="1"/>
  <c r="K173" i="11"/>
  <c r="AB173" i="13" s="1"/>
  <c r="J173" i="11"/>
  <c r="K98" i="11"/>
  <c r="AB98" i="13" s="1"/>
  <c r="J98" i="11"/>
  <c r="K166" i="11"/>
  <c r="AB166" i="13" s="1"/>
  <c r="J166" i="11"/>
  <c r="M166" i="11" s="1"/>
  <c r="K161" i="11"/>
  <c r="AB161" i="13" s="1"/>
  <c r="J161" i="11"/>
  <c r="M161" i="11" s="1"/>
  <c r="K63" i="11"/>
  <c r="AB63" i="13" s="1"/>
  <c r="J63" i="11"/>
  <c r="M63" i="11" s="1"/>
  <c r="K70" i="11"/>
  <c r="J70" i="11"/>
  <c r="M70" i="11" s="1"/>
  <c r="K76" i="11"/>
  <c r="AB76" i="13" s="1"/>
  <c r="J76" i="11"/>
  <c r="K145" i="11"/>
  <c r="AB145" i="13" s="1"/>
  <c r="J145" i="11"/>
  <c r="K101" i="11"/>
  <c r="AB101" i="13" s="1"/>
  <c r="J101" i="11"/>
  <c r="M101" i="11" s="1"/>
  <c r="K73" i="11"/>
  <c r="AB73" i="13" s="1"/>
  <c r="J73" i="11"/>
  <c r="M73" i="11" s="1"/>
  <c r="K196" i="11"/>
  <c r="AB196" i="13" s="1"/>
  <c r="J196" i="11"/>
  <c r="M196" i="11" s="1"/>
  <c r="K52" i="11"/>
  <c r="J52" i="11"/>
  <c r="M52" i="11" s="1"/>
  <c r="K168" i="11"/>
  <c r="AB168" i="13" s="1"/>
  <c r="J168" i="11"/>
  <c r="K201" i="11"/>
  <c r="AB201" i="13" s="1"/>
  <c r="J201" i="11"/>
  <c r="K40" i="11"/>
  <c r="AB40" i="13" s="1"/>
  <c r="J40" i="11"/>
  <c r="M40" i="11" s="1"/>
  <c r="K175" i="11"/>
  <c r="AB175" i="13" s="1"/>
  <c r="J175" i="11"/>
  <c r="M175" i="11" s="1"/>
  <c r="K96" i="11"/>
  <c r="AB96" i="13" s="1"/>
  <c r="J96" i="11"/>
  <c r="M96" i="11" s="1"/>
  <c r="K68" i="11"/>
  <c r="J68" i="11"/>
  <c r="M68" i="11" s="1"/>
  <c r="K112" i="11"/>
  <c r="AB112" i="13" s="1"/>
  <c r="J112" i="11"/>
  <c r="K62" i="11"/>
  <c r="AB62" i="13" s="1"/>
  <c r="J62" i="11"/>
  <c r="K82" i="11"/>
  <c r="AB82" i="13" s="1"/>
  <c r="J82" i="11"/>
  <c r="M82" i="11" s="1"/>
  <c r="K45" i="11"/>
  <c r="AB45" i="13" s="1"/>
  <c r="J45" i="11"/>
  <c r="M45" i="11" s="1"/>
  <c r="K199" i="11"/>
  <c r="AB199" i="13" s="1"/>
  <c r="J199" i="11"/>
  <c r="M199" i="11" s="1"/>
  <c r="K171" i="11"/>
  <c r="J171" i="11"/>
  <c r="M171" i="11" s="1"/>
  <c r="K165" i="11"/>
  <c r="AB165" i="13" s="1"/>
  <c r="J165" i="11"/>
  <c r="K178" i="11"/>
  <c r="AB178" i="13" s="1"/>
  <c r="J178" i="11"/>
  <c r="K88" i="11"/>
  <c r="AB88" i="13" s="1"/>
  <c r="J88" i="11"/>
  <c r="M88" i="11" s="1"/>
  <c r="K115" i="11"/>
  <c r="AB115" i="13" s="1"/>
  <c r="J115" i="11"/>
  <c r="M115" i="11" s="1"/>
  <c r="K66" i="11"/>
  <c r="AB66" i="13" s="1"/>
  <c r="J66" i="11"/>
  <c r="M66" i="11" s="1"/>
  <c r="K97" i="11"/>
  <c r="J97" i="11"/>
  <c r="M97" i="11" s="1"/>
  <c r="K104" i="11"/>
  <c r="AB104" i="13" s="1"/>
  <c r="J104" i="11"/>
  <c r="K46" i="11"/>
  <c r="AB46" i="13" s="1"/>
  <c r="J46" i="11"/>
  <c r="K105" i="11"/>
  <c r="AB105" i="13" s="1"/>
  <c r="J105" i="11"/>
  <c r="M105" i="11" s="1"/>
  <c r="K47" i="11"/>
  <c r="AB47" i="13" s="1"/>
  <c r="J47" i="11"/>
  <c r="M47" i="11" s="1"/>
  <c r="K54" i="11"/>
  <c r="AB54" i="13" s="1"/>
  <c r="J54" i="11"/>
  <c r="M54" i="11" s="1"/>
  <c r="K55" i="11"/>
  <c r="J55" i="11"/>
  <c r="M55" i="11" s="1"/>
  <c r="K103" i="11"/>
  <c r="AB103" i="13" s="1"/>
  <c r="J103" i="11"/>
  <c r="K69" i="11"/>
  <c r="AB69" i="13" s="1"/>
  <c r="J69" i="11"/>
  <c r="K56" i="11"/>
  <c r="AB56" i="13" s="1"/>
  <c r="J56" i="11"/>
  <c r="M56" i="11" s="1"/>
  <c r="K195" i="11"/>
  <c r="AB195" i="13" s="1"/>
  <c r="J195" i="11"/>
  <c r="M195" i="11" s="1"/>
  <c r="K119" i="11"/>
  <c r="AB119" i="13" s="1"/>
  <c r="J119" i="11"/>
  <c r="M119" i="11" s="1"/>
  <c r="K95" i="11"/>
  <c r="J95" i="11"/>
  <c r="M95" i="11" s="1"/>
  <c r="K194" i="11"/>
  <c r="AB194" i="13" s="1"/>
  <c r="J194" i="11"/>
  <c r="M194" i="11" s="1"/>
  <c r="K164" i="11"/>
  <c r="AB164" i="13" s="1"/>
  <c r="J164" i="11"/>
  <c r="M164" i="11" s="1"/>
  <c r="K53" i="11"/>
  <c r="AB53" i="13" s="1"/>
  <c r="J53" i="11"/>
  <c r="M53" i="11" s="1"/>
  <c r="K139" i="11"/>
  <c r="AB139" i="13" s="1"/>
  <c r="J139" i="11"/>
  <c r="M139" i="11" s="1"/>
  <c r="K83" i="11"/>
  <c r="AB83" i="13" s="1"/>
  <c r="J83" i="11"/>
  <c r="M83" i="11" s="1"/>
  <c r="K108" i="11"/>
  <c r="J108" i="11"/>
  <c r="M108" i="11" s="1"/>
  <c r="K102" i="11"/>
  <c r="AB102" i="13" s="1"/>
  <c r="J102" i="11"/>
  <c r="K59" i="11"/>
  <c r="AB59" i="13" s="1"/>
  <c r="J59" i="11"/>
  <c r="M59" i="11" s="1"/>
  <c r="K122" i="11"/>
  <c r="AB122" i="13" s="1"/>
  <c r="J122" i="11"/>
  <c r="M122" i="11" s="1"/>
  <c r="K193" i="11"/>
  <c r="AB193" i="13" s="1"/>
  <c r="J193" i="11"/>
  <c r="M193" i="11" s="1"/>
  <c r="L52" i="11"/>
  <c r="L140" i="11"/>
  <c r="U115" i="11"/>
  <c r="M89" i="11"/>
  <c r="N89" i="11"/>
  <c r="L89" i="11"/>
  <c r="U45" i="11"/>
  <c r="L167" i="11"/>
  <c r="U17" i="11"/>
  <c r="T93" i="11"/>
  <c r="T94" i="11" s="1"/>
  <c r="T16" i="11"/>
  <c r="T17" i="11" s="1"/>
  <c r="U171" i="11"/>
  <c r="L39" i="11"/>
  <c r="N39" i="11"/>
  <c r="M39" i="11"/>
  <c r="N117" i="11"/>
  <c r="L117" i="11"/>
  <c r="M117" i="11"/>
  <c r="M19" i="11"/>
  <c r="L19" i="11"/>
  <c r="N19" i="11"/>
  <c r="M84" i="11"/>
  <c r="L84" i="11"/>
  <c r="N84" i="11"/>
  <c r="M158" i="11"/>
  <c r="L158" i="11"/>
  <c r="L87" i="11"/>
  <c r="L42" i="11"/>
  <c r="L173" i="11"/>
  <c r="M173" i="11"/>
  <c r="N173" i="11"/>
  <c r="M98" i="11"/>
  <c r="L98" i="11"/>
  <c r="N166" i="11"/>
  <c r="L166" i="11"/>
  <c r="L161" i="11"/>
  <c r="L63" i="11"/>
  <c r="L70" i="11"/>
  <c r="M76" i="11"/>
  <c r="L76" i="11"/>
  <c r="L145" i="11"/>
  <c r="M145" i="11"/>
  <c r="L196" i="11"/>
  <c r="L41" i="11"/>
  <c r="L143" i="11"/>
  <c r="L17" i="11"/>
  <c r="M17" i="11"/>
  <c r="N17" i="11"/>
  <c r="L28" i="11"/>
  <c r="N160" i="11"/>
  <c r="L160" i="11"/>
  <c r="M160" i="11"/>
  <c r="L31" i="11"/>
  <c r="T121" i="11"/>
  <c r="T122" i="11" s="1"/>
  <c r="L95" i="11"/>
  <c r="N49" i="11"/>
  <c r="L49" i="11"/>
  <c r="M49" i="11"/>
  <c r="L194" i="11"/>
  <c r="L45" i="11"/>
  <c r="T177" i="11"/>
  <c r="T178" i="11" s="1"/>
  <c r="L101" i="11"/>
  <c r="T170" i="11"/>
  <c r="T171" i="11" s="1"/>
  <c r="L164" i="11"/>
  <c r="L53" i="11"/>
  <c r="L66" i="11"/>
  <c r="L73" i="11"/>
  <c r="U80" i="11"/>
  <c r="T149" i="11"/>
  <c r="T150" i="11" s="1"/>
  <c r="L168" i="11"/>
  <c r="M168" i="11"/>
  <c r="L40" i="11"/>
  <c r="L175" i="11"/>
  <c r="L96" i="11"/>
  <c r="L68" i="11"/>
  <c r="M112" i="11"/>
  <c r="L112" i="11"/>
  <c r="M62" i="11"/>
  <c r="L62" i="11"/>
  <c r="L82" i="11"/>
  <c r="L178" i="11"/>
  <c r="M178" i="11"/>
  <c r="T100" i="11"/>
  <c r="T101" i="11" s="1"/>
  <c r="L88" i="11"/>
  <c r="T72" i="11"/>
  <c r="T73" i="11" s="1"/>
  <c r="L115" i="11"/>
  <c r="U66" i="11"/>
  <c r="T86" i="11"/>
  <c r="T87" i="11" s="1"/>
  <c r="L55" i="11"/>
  <c r="L56" i="11"/>
  <c r="L195" i="11"/>
  <c r="L119" i="11"/>
  <c r="U108" i="11"/>
  <c r="T107" i="11"/>
  <c r="T108" i="11" s="1"/>
  <c r="U199" i="11"/>
  <c r="L122" i="11"/>
  <c r="L193" i="11"/>
  <c r="M201" i="11"/>
  <c r="L201" i="11"/>
  <c r="L199" i="11"/>
  <c r="L139" i="11"/>
  <c r="T205" i="11"/>
  <c r="T206" i="11" s="1"/>
  <c r="N165" i="11"/>
  <c r="L165" i="11"/>
  <c r="M165" i="11"/>
  <c r="L97" i="11"/>
  <c r="U143" i="11"/>
  <c r="L105" i="11"/>
  <c r="L47" i="11"/>
  <c r="L54" i="11"/>
  <c r="L103" i="11"/>
  <c r="M103" i="11"/>
  <c r="L108" i="11"/>
  <c r="L59" i="11"/>
  <c r="M146" i="11"/>
  <c r="L146" i="11"/>
  <c r="N146" i="11"/>
  <c r="N27" i="11"/>
  <c r="L27" i="11"/>
  <c r="M27" i="11"/>
  <c r="U87" i="11"/>
  <c r="N137" i="11"/>
  <c r="L137" i="11"/>
  <c r="M137" i="11"/>
  <c r="L75" i="11"/>
  <c r="L48" i="11"/>
  <c r="L110" i="11"/>
  <c r="L90" i="11"/>
  <c r="M90" i="11"/>
  <c r="N90" i="11"/>
  <c r="N91" i="11"/>
  <c r="M91" i="11"/>
  <c r="L91" i="11"/>
  <c r="L20" i="11"/>
  <c r="N20" i="11"/>
  <c r="L203" i="11"/>
  <c r="L202" i="11"/>
  <c r="L174" i="11"/>
  <c r="T198" i="11"/>
  <c r="T199" i="11" s="1"/>
  <c r="L171" i="11"/>
  <c r="T44" i="11"/>
  <c r="T45" i="11" s="1"/>
  <c r="N104" i="11"/>
  <c r="L104" i="11"/>
  <c r="M104" i="11"/>
  <c r="M46" i="11"/>
  <c r="L46" i="11"/>
  <c r="L69" i="11"/>
  <c r="M69" i="11"/>
  <c r="U101" i="11"/>
  <c r="L83" i="11"/>
  <c r="T51" i="11"/>
  <c r="T52" i="11" s="1"/>
  <c r="M102" i="11"/>
  <c r="L102" i="11"/>
  <c r="T58" i="11"/>
  <c r="T59" i="11" s="1"/>
  <c r="U59" i="11"/>
  <c r="U73" i="11"/>
  <c r="U150" i="11"/>
  <c r="U31" i="11"/>
  <c r="L111" i="11"/>
  <c r="M111" i="11"/>
  <c r="N111" i="11"/>
  <c r="T79" i="11"/>
  <c r="T80" i="11" s="1"/>
  <c r="U52" i="11"/>
  <c r="N74" i="11"/>
  <c r="M74" i="11"/>
  <c r="L74" i="11"/>
  <c r="T114" i="11"/>
  <c r="T115" i="11" s="1"/>
  <c r="U94" i="11"/>
  <c r="N94" i="11"/>
  <c r="L94" i="11"/>
  <c r="M94" i="11"/>
  <c r="U24" i="11"/>
  <c r="L206" i="11"/>
  <c r="U206" i="11"/>
  <c r="U178" i="11"/>
  <c r="L200" i="11"/>
  <c r="L81" i="11"/>
  <c r="N12" i="11"/>
  <c r="L12" i="11"/>
  <c r="L14" i="11"/>
  <c r="L159" i="11"/>
  <c r="L26" i="11"/>
  <c r="L21" i="11"/>
  <c r="N21" i="11"/>
  <c r="M21" i="11"/>
  <c r="N147" i="11"/>
  <c r="M147" i="11"/>
  <c r="L147" i="11"/>
  <c r="L11" i="11"/>
  <c r="T163" i="11"/>
  <c r="T164" i="11" s="1"/>
  <c r="T30" i="11"/>
  <c r="T31" i="11" s="1"/>
  <c r="N60" i="11"/>
  <c r="M60" i="11"/>
  <c r="L60" i="11"/>
  <c r="N24" i="11"/>
  <c r="L24" i="11"/>
  <c r="L150" i="11"/>
  <c r="L18" i="11"/>
  <c r="L77" i="11"/>
  <c r="N77" i="11"/>
  <c r="L61" i="11"/>
  <c r="M118" i="11"/>
  <c r="L118" i="11"/>
  <c r="N118" i="11"/>
  <c r="L138" i="11"/>
  <c r="L13" i="11"/>
  <c r="M13" i="11"/>
  <c r="N13" i="11"/>
  <c r="U164" i="11"/>
  <c r="T23" i="11"/>
  <c r="T24" i="11" s="1"/>
  <c r="N80" i="11"/>
  <c r="L80" i="11"/>
  <c r="L172" i="11"/>
  <c r="T65" i="11"/>
  <c r="T66" i="11" s="1"/>
  <c r="L67" i="11"/>
  <c r="U122" i="11"/>
  <c r="T142" i="11"/>
  <c r="T143" i="11" s="1"/>
  <c r="L116" i="11"/>
  <c r="U10" i="11"/>
  <c r="N6" i="11"/>
  <c r="M6" i="11"/>
  <c r="L6" i="11"/>
  <c r="T9" i="11"/>
  <c r="T10" i="11" s="1"/>
  <c r="N5" i="11"/>
  <c r="L5" i="11"/>
  <c r="M10" i="11"/>
  <c r="L10" i="11"/>
  <c r="L7" i="11"/>
  <c r="M7" i="11"/>
  <c r="L4" i="11"/>
  <c r="N98" i="11" l="1"/>
  <c r="N145" i="11"/>
  <c r="N103" i="11"/>
  <c r="N112" i="11"/>
  <c r="N10" i="11"/>
  <c r="N115" i="11"/>
  <c r="N168" i="11"/>
  <c r="N206" i="11"/>
  <c r="N143" i="11"/>
  <c r="N61" i="11"/>
  <c r="N4" i="11"/>
  <c r="N40" i="11"/>
  <c r="N102" i="11"/>
  <c r="N194" i="11"/>
  <c r="N69" i="11"/>
  <c r="N14" i="11"/>
  <c r="N139" i="11"/>
  <c r="N45" i="11"/>
  <c r="N73" i="11"/>
  <c r="N195" i="11"/>
  <c r="N175" i="11"/>
  <c r="N150" i="11"/>
  <c r="N203" i="11"/>
  <c r="N193" i="11"/>
  <c r="N53" i="11"/>
  <c r="N140" i="11"/>
  <c r="N172" i="11"/>
  <c r="N75" i="11"/>
  <c r="N122" i="11"/>
  <c r="N82" i="11"/>
  <c r="N47" i="11"/>
  <c r="N62" i="11"/>
  <c r="N199" i="11"/>
  <c r="N119" i="11"/>
  <c r="N201" i="11"/>
  <c r="N101" i="11"/>
  <c r="N158" i="11"/>
  <c r="N202" i="11"/>
  <c r="N66" i="11"/>
  <c r="N41" i="11"/>
  <c r="N63" i="11"/>
  <c r="N196" i="11"/>
  <c r="N167" i="11"/>
  <c r="N67" i="11"/>
  <c r="N159" i="11"/>
  <c r="N200" i="11"/>
  <c r="N46" i="11"/>
  <c r="N54" i="11"/>
  <c r="N88" i="11"/>
  <c r="N161" i="11"/>
  <c r="N87" i="11"/>
  <c r="N48" i="11"/>
  <c r="N56" i="11"/>
  <c r="N138" i="11"/>
  <c r="N164" i="11"/>
  <c r="N178" i="11"/>
  <c r="N28" i="11"/>
  <c r="AB28" i="13"/>
  <c r="N18" i="11"/>
  <c r="N83" i="11"/>
  <c r="N59" i="11"/>
  <c r="N105" i="11"/>
  <c r="N96" i="11"/>
  <c r="N76" i="11"/>
  <c r="N108" i="11"/>
  <c r="AB108" i="13"/>
  <c r="N95" i="11"/>
  <c r="AB95" i="13"/>
  <c r="N55" i="11"/>
  <c r="AB55" i="13"/>
  <c r="N97" i="11"/>
  <c r="AB97" i="13"/>
  <c r="N171" i="11"/>
  <c r="AB171" i="13"/>
  <c r="N68" i="11"/>
  <c r="AB68" i="13"/>
  <c r="N52" i="11"/>
  <c r="AB52" i="13"/>
  <c r="N70" i="11"/>
  <c r="AB70" i="13"/>
  <c r="N42" i="11"/>
  <c r="AB42" i="13"/>
  <c r="N116" i="11"/>
  <c r="AB116" i="13"/>
  <c r="N31" i="11"/>
  <c r="AB31" i="13"/>
  <c r="N11" i="11"/>
  <c r="AB11" i="13"/>
  <c r="N26" i="11"/>
  <c r="AB26" i="13"/>
  <c r="N81" i="11"/>
  <c r="AB81" i="13"/>
  <c r="N7" i="11"/>
  <c r="AB7" i="13"/>
  <c r="N174" i="11"/>
  <c r="AB174" i="13"/>
  <c r="N110" i="11"/>
  <c r="AB110" i="13"/>
  <c r="K64" i="11"/>
  <c r="AB64" i="13" s="1"/>
  <c r="J64" i="11"/>
  <c r="M64" i="11" s="1"/>
  <c r="K106" i="11"/>
  <c r="AB106" i="13" s="1"/>
  <c r="J106" i="11"/>
  <c r="M106" i="11" s="1"/>
  <c r="K205" i="11"/>
  <c r="AB205" i="13" s="1"/>
  <c r="J205" i="11"/>
  <c r="K113" i="11"/>
  <c r="AB113" i="13" s="1"/>
  <c r="J113" i="11"/>
  <c r="M113" i="11" s="1"/>
  <c r="K30" i="11"/>
  <c r="AB30" i="13" s="1"/>
  <c r="J30" i="11"/>
  <c r="M30" i="11" s="1"/>
  <c r="K169" i="11"/>
  <c r="J169" i="11"/>
  <c r="M169" i="11" s="1"/>
  <c r="K50" i="11"/>
  <c r="AB50" i="13" s="1"/>
  <c r="J50" i="11"/>
  <c r="M50" i="11" s="1"/>
  <c r="K107" i="11"/>
  <c r="AB107" i="13" s="1"/>
  <c r="J107" i="11"/>
  <c r="M107" i="11" s="1"/>
  <c r="K149" i="11"/>
  <c r="AB149" i="13" s="1"/>
  <c r="J149" i="11"/>
  <c r="K44" i="11"/>
  <c r="AB44" i="13" s="1"/>
  <c r="J44" i="11"/>
  <c r="M44" i="11" s="1"/>
  <c r="J9" i="11"/>
  <c r="M9" i="11" s="1"/>
  <c r="K9" i="11"/>
  <c r="K29" i="11"/>
  <c r="J29" i="11"/>
  <c r="M29" i="11" s="1"/>
  <c r="K85" i="11"/>
  <c r="AB85" i="13" s="1"/>
  <c r="J85" i="11"/>
  <c r="M85" i="11" s="1"/>
  <c r="K99" i="11"/>
  <c r="AB99" i="13" s="1"/>
  <c r="J99" i="11"/>
  <c r="M99" i="11" s="1"/>
  <c r="K170" i="11"/>
  <c r="AB170" i="13" s="1"/>
  <c r="J170" i="11"/>
  <c r="M170" i="11" s="1"/>
  <c r="K72" i="11"/>
  <c r="AB72" i="13" s="1"/>
  <c r="J72" i="11"/>
  <c r="M72" i="11" s="1"/>
  <c r="K204" i="11"/>
  <c r="J204" i="11"/>
  <c r="M204" i="11" s="1"/>
  <c r="K141" i="11"/>
  <c r="J141" i="11"/>
  <c r="M141" i="11" s="1"/>
  <c r="K162" i="11"/>
  <c r="AB162" i="13" s="1"/>
  <c r="J162" i="11"/>
  <c r="M162" i="11" s="1"/>
  <c r="K23" i="11"/>
  <c r="AB23" i="13" s="1"/>
  <c r="J23" i="11"/>
  <c r="M23" i="11" s="1"/>
  <c r="J51" i="11"/>
  <c r="M51" i="11" s="1"/>
  <c r="K51" i="11"/>
  <c r="AB51" i="13" s="1"/>
  <c r="K43" i="11"/>
  <c r="J43" i="11"/>
  <c r="M43" i="11" s="1"/>
  <c r="K65" i="11"/>
  <c r="J65" i="11"/>
  <c r="M65" i="11" s="1"/>
  <c r="K176" i="11"/>
  <c r="J176" i="11"/>
  <c r="M176" i="11" s="1"/>
  <c r="K15" i="11"/>
  <c r="AB15" i="13" s="1"/>
  <c r="J15" i="11"/>
  <c r="M15" i="11" s="1"/>
  <c r="K58" i="11"/>
  <c r="AB58" i="13" s="1"/>
  <c r="J58" i="11"/>
  <c r="M58" i="11" s="1"/>
  <c r="K100" i="11"/>
  <c r="AB100" i="13" s="1"/>
  <c r="J100" i="11"/>
  <c r="M100" i="11" s="1"/>
  <c r="K86" i="11"/>
  <c r="J86" i="11"/>
  <c r="M86" i="11" s="1"/>
  <c r="K121" i="11"/>
  <c r="J121" i="11"/>
  <c r="M121" i="11" s="1"/>
  <c r="K78" i="11"/>
  <c r="J78" i="11"/>
  <c r="M78" i="11" s="1"/>
  <c r="K120" i="11"/>
  <c r="AB120" i="13" s="1"/>
  <c r="J120" i="11"/>
  <c r="M120" i="11" s="1"/>
  <c r="K92" i="11"/>
  <c r="AB92" i="13" s="1"/>
  <c r="J92" i="11"/>
  <c r="M92" i="11" s="1"/>
  <c r="K114" i="11"/>
  <c r="AB114" i="13" s="1"/>
  <c r="J114" i="11"/>
  <c r="M114" i="11" s="1"/>
  <c r="K8" i="11"/>
  <c r="J8" i="11"/>
  <c r="M8" i="11" s="1"/>
  <c r="K22" i="11"/>
  <c r="J22" i="11"/>
  <c r="M22" i="11" s="1"/>
  <c r="J57" i="11"/>
  <c r="M57" i="11" s="1"/>
  <c r="K57" i="11"/>
  <c r="K142" i="11"/>
  <c r="AB142" i="13" s="1"/>
  <c r="J142" i="11"/>
  <c r="M142" i="11" s="1"/>
  <c r="K148" i="11"/>
  <c r="AB148" i="13" s="1"/>
  <c r="J148" i="11"/>
  <c r="M148" i="11" s="1"/>
  <c r="K198" i="11"/>
  <c r="AB198" i="13" s="1"/>
  <c r="J198" i="11"/>
  <c r="M198" i="11" s="1"/>
  <c r="J16" i="11"/>
  <c r="M16" i="11" s="1"/>
  <c r="K16" i="11"/>
  <c r="K163" i="11"/>
  <c r="J163" i="11"/>
  <c r="M163" i="11" s="1"/>
  <c r="K177" i="11"/>
  <c r="J177" i="11"/>
  <c r="M177" i="11" s="1"/>
  <c r="K93" i="11"/>
  <c r="AB93" i="13" s="1"/>
  <c r="J93" i="11"/>
  <c r="M93" i="11" s="1"/>
  <c r="K197" i="11"/>
  <c r="AB197" i="13" s="1"/>
  <c r="J197" i="11"/>
  <c r="M197" i="11" s="1"/>
  <c r="K71" i="11"/>
  <c r="AB71" i="13" s="1"/>
  <c r="J71" i="11"/>
  <c r="M71" i="11" s="1"/>
  <c r="K79" i="11"/>
  <c r="J79" i="11"/>
  <c r="M79" i="11" s="1"/>
  <c r="L29" i="11"/>
  <c r="L85" i="11"/>
  <c r="L99" i="11"/>
  <c r="L170" i="11"/>
  <c r="L72" i="11"/>
  <c r="L204" i="11"/>
  <c r="L162" i="11"/>
  <c r="L23" i="11"/>
  <c r="L51" i="11"/>
  <c r="L43" i="11"/>
  <c r="L65" i="11"/>
  <c r="L176" i="11"/>
  <c r="L15" i="11"/>
  <c r="L141" i="11"/>
  <c r="L58" i="11"/>
  <c r="L100" i="11"/>
  <c r="L86" i="11"/>
  <c r="L121" i="11"/>
  <c r="L78" i="11"/>
  <c r="L120" i="11"/>
  <c r="L92" i="11"/>
  <c r="L114" i="11"/>
  <c r="L22" i="11"/>
  <c r="L57" i="11"/>
  <c r="L142" i="11"/>
  <c r="L148" i="11"/>
  <c r="L106" i="11"/>
  <c r="L198" i="11"/>
  <c r="L16" i="11"/>
  <c r="L163" i="11"/>
  <c r="L177" i="11"/>
  <c r="L93" i="11"/>
  <c r="L197" i="11"/>
  <c r="L71" i="11"/>
  <c r="L79" i="11"/>
  <c r="L64" i="11"/>
  <c r="M205" i="11"/>
  <c r="L205" i="11"/>
  <c r="L113" i="11"/>
  <c r="N113" i="11"/>
  <c r="L30" i="11"/>
  <c r="L169" i="11"/>
  <c r="L50" i="11"/>
  <c r="L107" i="11"/>
  <c r="N107" i="11"/>
  <c r="L149" i="11"/>
  <c r="M149" i="11"/>
  <c r="N149" i="11"/>
  <c r="L44" i="11"/>
  <c r="L8" i="11"/>
  <c r="L9" i="11"/>
  <c r="N170" i="11" l="1"/>
  <c r="N44" i="11"/>
  <c r="N205" i="11"/>
  <c r="N58" i="11"/>
  <c r="N72" i="11"/>
  <c r="N50" i="11"/>
  <c r="N99" i="11"/>
  <c r="N92" i="11"/>
  <c r="N15" i="11"/>
  <c r="N106" i="11"/>
  <c r="N64" i="11"/>
  <c r="N162" i="11"/>
  <c r="N30" i="11"/>
  <c r="N197" i="11"/>
  <c r="N71" i="11"/>
  <c r="N148" i="11"/>
  <c r="N51" i="11"/>
  <c r="N100" i="11"/>
  <c r="N23" i="11"/>
  <c r="N198" i="11"/>
  <c r="N114" i="11"/>
  <c r="N85" i="11"/>
  <c r="N142" i="11"/>
  <c r="N93" i="11"/>
  <c r="N120" i="11"/>
  <c r="N163" i="11"/>
  <c r="AB163" i="13"/>
  <c r="N22" i="11"/>
  <c r="AB22" i="13"/>
  <c r="N121" i="11"/>
  <c r="AB121" i="13"/>
  <c r="N65" i="11"/>
  <c r="AB65" i="13"/>
  <c r="N204" i="11"/>
  <c r="AB204" i="13"/>
  <c r="N16" i="11"/>
  <c r="AB16" i="13"/>
  <c r="N79" i="11"/>
  <c r="AB79" i="13"/>
  <c r="N8" i="11"/>
  <c r="AB8" i="13"/>
  <c r="N86" i="11"/>
  <c r="AB86" i="13"/>
  <c r="N43" i="11"/>
  <c r="AB43" i="13"/>
  <c r="N9" i="11"/>
  <c r="AB9" i="13"/>
  <c r="N169" i="11"/>
  <c r="AB169" i="13"/>
  <c r="N176" i="11"/>
  <c r="AB176" i="13"/>
  <c r="N177" i="11"/>
  <c r="AB177" i="13"/>
  <c r="N141" i="11"/>
  <c r="AB141" i="13"/>
  <c r="N29" i="11"/>
  <c r="AB29" i="13"/>
  <c r="N78" i="11"/>
  <c r="AB78" i="13"/>
  <c r="N57" i="11"/>
  <c r="AB57" i="13"/>
  <c r="U179" i="11" l="1"/>
  <c r="U180" i="11" s="1"/>
  <c r="U181" i="11" s="1"/>
  <c r="S179" i="11"/>
  <c r="V179" i="11"/>
  <c r="V180" i="11" s="1"/>
  <c r="V181" i="11" s="1"/>
  <c r="V182" i="11" s="1"/>
  <c r="T179" i="11"/>
  <c r="T180" i="11" s="1"/>
  <c r="T181" i="11" l="1"/>
  <c r="T182" i="11" s="1"/>
  <c r="T183" i="11" s="1"/>
  <c r="I180" i="11"/>
  <c r="V183" i="11"/>
  <c r="V184" i="11" s="1"/>
  <c r="V185" i="11" s="1"/>
  <c r="I185" i="11" s="1"/>
  <c r="I182" i="11"/>
  <c r="I179" i="11"/>
  <c r="S180" i="11"/>
  <c r="S181" i="11" s="1"/>
  <c r="S182" i="11" s="1"/>
  <c r="S183" i="11" s="1"/>
  <c r="S184" i="11" s="1"/>
  <c r="S185" i="11" s="1"/>
  <c r="U182" i="11"/>
  <c r="U183" i="11" s="1"/>
  <c r="U184" i="11" s="1"/>
  <c r="I181" i="11"/>
  <c r="L181" i="11" l="1"/>
  <c r="J181" i="11"/>
  <c r="M181" i="11" s="1"/>
  <c r="K181" i="11"/>
  <c r="U185" i="11"/>
  <c r="I184" i="11"/>
  <c r="L179" i="11"/>
  <c r="K179" i="11"/>
  <c r="J179" i="11"/>
  <c r="M179" i="11" s="1"/>
  <c r="K182" i="11"/>
  <c r="J182" i="11"/>
  <c r="M182" i="11" s="1"/>
  <c r="L182" i="11"/>
  <c r="L185" i="11"/>
  <c r="J185" i="11"/>
  <c r="M185" i="11" s="1"/>
  <c r="K185" i="11"/>
  <c r="K180" i="11"/>
  <c r="J180" i="11"/>
  <c r="M180" i="11" s="1"/>
  <c r="L180" i="11"/>
  <c r="T184" i="11"/>
  <c r="T185" i="11" s="1"/>
  <c r="I183" i="11"/>
  <c r="AB182" i="13" l="1"/>
  <c r="N182" i="11"/>
  <c r="K183" i="11"/>
  <c r="L183" i="11"/>
  <c r="J183" i="11"/>
  <c r="M183" i="11" s="1"/>
  <c r="AB179" i="13"/>
  <c r="N179" i="11"/>
  <c r="K184" i="11"/>
  <c r="J184" i="11"/>
  <c r="M184" i="11" s="1"/>
  <c r="L184" i="11"/>
  <c r="N180" i="11"/>
  <c r="AB180" i="13"/>
  <c r="N181" i="11"/>
  <c r="AB181" i="13"/>
  <c r="N185" i="11"/>
  <c r="AB185" i="13"/>
  <c r="AB184" i="13" l="1"/>
  <c r="N184" i="11"/>
  <c r="N183" i="11"/>
  <c r="AB18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<sst xmlns="http://schemas.openxmlformats.org/spreadsheetml/2006/main" count="14430" uniqueCount="6510">
  <si>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</si>
  <si>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</si>
  <si>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</si>
  <si>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</si>
  <si>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</si>
  <si>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</si>
  <si>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</si>
  <si>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</si>
  <si>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</si>
  <si>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</si>
  <si>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</si>
  <si>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</si>
  <si>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</si>
  <si>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</si>
  <si>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</si>
  <si>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</si>
  <si>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</si>
  <si>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</si>
  <si>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</si>
  <si>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</si>
  <si>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</si>
  <si>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</si>
  <si>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</si>
  <si>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</si>
  <si>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</si>
  <si>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</si>
  <si>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</si>
  <si>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</si>
  <si>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</si>
  <si>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</si>
  <si>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</si>
  <si>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</si>
  <si>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</si>
  <si>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</si>
  <si>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</si>
  <si>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</si>
  <si>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</si>
  <si>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</si>
  <si>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</si>
  <si>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</si>
  <si>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</si>
  <si>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</si>
  <si>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</si>
  <si>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</si>
  <si>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</si>
  <si>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</si>
  <si>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</si>
  <si>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</si>
  <si>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</si>
  <si>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</si>
  <si>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</si>
  <si>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</si>
  <si>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</si>
  <si>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</si>
  <si>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</si>
  <si>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</si>
  <si>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</si>
  <si>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</si>
  <si>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</si>
  <si>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</si>
  <si>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</si>
  <si>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</si>
  <si>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</si>
  <si>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</si>
  <si>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</si>
  <si>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</si>
  <si>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</si>
  <si>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</si>
  <si>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</si>
  <si>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</si>
  <si>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</si>
  <si>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</si>
  <si>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</si>
  <si>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</si>
  <si>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</si>
  <si>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</si>
  <si>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</si>
  <si>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</si>
  <si>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</si>
  <si>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</si>
  <si>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</si>
  <si>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</si>
  <si>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</si>
  <si>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</si>
  <si>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</si>
  <si>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</si>
  <si>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</si>
  <si>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</si>
  <si>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</si>
  <si>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</si>
  <si>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</si>
  <si>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</si>
  <si>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</si>
  <si>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</si>
  <si>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</si>
  <si>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</si>
  <si>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</si>
  <si>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</si>
  <si>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</si>
  <si>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</si>
  <si>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</si>
  <si>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</si>
  <si>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</si>
  <si>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</si>
  <si>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</si>
  <si>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</si>
  <si>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</si>
  <si>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</si>
  <si>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</si>
  <si>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</si>
  <si>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</si>
  <si>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</si>
  <si>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</si>
  <si>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</si>
  <si>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</si>
  <si>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</si>
  <si>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</si>
  <si>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</si>
  <si>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</si>
  <si>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</si>
  <si>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</si>
  <si>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</si>
  <si>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</si>
  <si>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</si>
  <si>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</si>
  <si>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</si>
  <si>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</si>
  <si>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</si>
  <si>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</si>
  <si>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</si>
  <si>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</si>
  <si>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</si>
  <si>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</si>
  <si>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</si>
  <si>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</si>
  <si>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</si>
  <si>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</si>
  <si>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</si>
  <si>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</si>
  <si>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</si>
  <si>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</si>
  <si>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</si>
  <si>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</si>
  <si>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</si>
  <si>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</si>
  <si>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</si>
  <si>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</si>
  <si>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</si>
  <si>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</si>
  <si>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</si>
  <si>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</si>
  <si>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</si>
  <si>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</si>
  <si>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</si>
  <si>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</si>
  <si>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</si>
  <si>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</si>
  <si>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</si>
  <si>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</si>
  <si>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</si>
  <si>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</si>
  <si>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</si>
  <si>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</si>
  <si>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</si>
  <si>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</si>
  <si>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</si>
  <si>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</si>
  <si>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</si>
  <si>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</si>
  <si>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</si>
  <si>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</si>
  <si>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</si>
  <si>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</si>
  <si>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</si>
  <si>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</si>
  <si>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</si>
  <si>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</si>
  <si>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</si>
  <si>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</si>
  <si>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</si>
  <si>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</si>
  <si>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</si>
  <si>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</si>
  <si>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</si>
  <si>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</si>
  <si>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</si>
  <si>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</si>
  <si>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</si>
  <si>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</si>
  <si>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</si>
  <si>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</si>
  <si>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</si>
  <si>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</si>
  <si>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</si>
  <si>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</si>
  <si>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</si>
  <si>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</si>
  <si>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</si>
  <si>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</si>
  <si>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</si>
  <si>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</si>
  <si>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</si>
  <si>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</si>
  <si>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</si>
  <si>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</si>
  <si>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</si>
  <si>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</si>
  <si>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</si>
  <si>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</si>
  <si>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</si>
  <si>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</si>
  <si>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</si>
  <si>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</si>
  <si>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</si>
  <si>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</si>
  <si>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</si>
  <si>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</si>
  <si>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</si>
  <si>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</si>
  <si>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</si>
  <si>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</si>
  <si>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</si>
  <si>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</si>
  <si>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</si>
  <si>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</si>
  <si>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</si>
  <si>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</si>
  <si>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</si>
  <si>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</si>
  <si>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</si>
  <si>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</si>
  <si>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</si>
  <si>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</si>
  <si>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</si>
  <si>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</si>
  <si>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</si>
  <si>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</si>
  <si>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</si>
  <si>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</si>
  <si>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</si>
  <si>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</si>
  <si>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</si>
  <si>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</si>
  <si>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</si>
  <si>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</si>
  <si>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</si>
  <si>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</si>
  <si>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</si>
  <si>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</si>
  <si>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</si>
  <si>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</si>
  <si>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</si>
  <si>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</si>
  <si>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</si>
  <si>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</si>
  <si>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</si>
  <si>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</si>
  <si>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</si>
  <si>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</si>
  <si>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</si>
  <si>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</si>
  <si>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</si>
  <si>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</si>
  <si>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</si>
  <si>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</si>
  <si>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</si>
  <si>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</si>
  <si>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</si>
  <si>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</si>
  <si>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</si>
  <si>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</si>
  <si>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</si>
  <si>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</si>
  <si>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</si>
  <si>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</si>
  <si>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</si>
  <si>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</si>
  <si>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</si>
  <si>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</si>
  <si>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</si>
  <si>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</si>
  <si>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</si>
  <si>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</si>
  <si>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</si>
  <si>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</si>
  <si>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</si>
  <si>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</si>
  <si>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</si>
  <si>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</si>
  <si>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</si>
  <si>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</si>
  <si>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</si>
  <si>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</si>
  <si>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</si>
  <si>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</si>
  <si>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</si>
  <si>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</si>
  <si>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</si>
  <si>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</si>
  <si>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</si>
  <si>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</si>
  <si>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</si>
  <si>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</si>
  <si>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</si>
  <si>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</si>
  <si>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</si>
  <si>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</si>
  <si>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</si>
  <si>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</si>
  <si>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</si>
  <si>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</si>
  <si>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</si>
  <si>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</si>
  <si>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</si>
  <si>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</si>
  <si>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</si>
  <si>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</si>
  <si>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</si>
  <si>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</si>
  <si>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</si>
  <si>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</si>
  <si>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</si>
  <si>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</si>
  <si>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</si>
  <si>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</si>
  <si>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</si>
  <si>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</si>
  <si>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</si>
  <si>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</si>
  <si>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</si>
  <si>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</si>
  <si>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</si>
  <si>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</si>
  <si>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</si>
  <si>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</si>
  <si>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</si>
  <si>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</si>
  <si>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</si>
  <si>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</si>
  <si>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</si>
  <si>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</si>
  <si>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</si>
  <si>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</si>
  <si>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</si>
  <si>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</si>
  <si>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</si>
  <si>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</si>
  <si>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</si>
  <si>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</si>
  <si>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</si>
  <si>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</si>
  <si>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</si>
  <si>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</si>
  <si>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</si>
  <si>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</si>
  <si>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</si>
  <si>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</si>
  <si>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</si>
  <si>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</si>
  <si>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</si>
  <si>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</si>
  <si>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</si>
  <si>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</si>
  <si>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</si>
  <si>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</si>
  <si>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</si>
  <si>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</si>
  <si>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</si>
  <si>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</si>
  <si>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</si>
  <si>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</si>
  <si>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</si>
  <si>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</si>
  <si>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</si>
  <si>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</si>
  <si>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</si>
  <si>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</si>
  <si>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</si>
  <si>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</si>
  <si>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</si>
  <si>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</si>
  <si>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</si>
  <si>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</si>
  <si>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</si>
  <si>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</si>
  <si>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</si>
  <si>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</si>
  <si>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</si>
  <si>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</si>
  <si>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</si>
  <si>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</si>
  <si>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</si>
  <si>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</si>
  <si>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</si>
  <si>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</si>
  <si>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</si>
  <si>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</si>
  <si>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</si>
  <si>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</si>
  <si>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</si>
  <si>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</si>
  <si>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</si>
  <si>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</si>
  <si>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</si>
  <si>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</si>
  <si>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</si>
  <si>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</si>
  <si>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</si>
  <si>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</si>
  <si>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</si>
  <si>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</si>
  <si>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</si>
  <si>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</si>
  <si>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</si>
  <si>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</si>
  <si>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</si>
  <si>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</si>
  <si>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</si>
  <si>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</si>
  <si>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</si>
  <si>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</si>
  <si>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</si>
  <si>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</si>
  <si>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</si>
  <si>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</si>
  <si>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</si>
  <si>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</si>
  <si>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</si>
  <si>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</si>
  <si>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</si>
  <si>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</si>
  <si>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</si>
  <si>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</si>
  <si>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</si>
  <si>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</si>
  <si>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</si>
  <si>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</si>
  <si>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</si>
  <si>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</si>
  <si>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</si>
  <si>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</si>
  <si>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</si>
  <si>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</si>
  <si>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</si>
  <si>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</si>
  <si>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</si>
  <si>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</si>
  <si>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</si>
  <si>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</si>
  <si>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</si>
  <si>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</si>
  <si>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</si>
  <si>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</si>
  <si>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</si>
  <si>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</si>
  <si>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</si>
  <si>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</si>
  <si>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</si>
  <si>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</si>
  <si>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</si>
  <si>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</si>
  <si>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</si>
  <si>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</si>
  <si>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</si>
  <si>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</si>
  <si>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</si>
  <si>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</si>
  <si>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</si>
  <si>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</si>
  <si>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</si>
  <si>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</si>
  <si>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</si>
  <si>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</si>
  <si>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</si>
  <si>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</si>
  <si>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</si>
  <si>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</si>
  <si>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</si>
  <si>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</si>
  <si>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</si>
  <si>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</si>
  <si>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</si>
  <si>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</si>
  <si>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</si>
  <si>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</si>
  <si>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</si>
  <si>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</si>
  <si>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</si>
  <si>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</si>
  <si>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</si>
  <si>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</si>
  <si>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</si>
  <si>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</si>
  <si>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</si>
  <si>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</si>
  <si>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</si>
  <si>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</si>
  <si>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</si>
  <si>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</si>
  <si>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</si>
  <si>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</si>
  <si>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</si>
  <si>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</si>
  <si>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</si>
  <si>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</si>
  <si>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</si>
  <si>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</si>
  <si>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</si>
  <si>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</si>
  <si>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</si>
  <si>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</si>
  <si>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</si>
  <si>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</si>
  <si>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</si>
  <si>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</si>
  <si>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</si>
  <si>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</si>
  <si>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</si>
  <si>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</si>
  <si>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</si>
  <si>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</si>
  <si>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</si>
  <si>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</si>
  <si>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</si>
  <si>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</si>
  <si>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</si>
  <si>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</si>
  <si>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</si>
  <si>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</si>
  <si>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</si>
  <si>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</si>
  <si>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</si>
  <si>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</si>
  <si>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</si>
  <si>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</si>
  <si>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</si>
  <si>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</si>
  <si>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</si>
  <si>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</si>
  <si>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</si>
  <si>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</si>
  <si>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</si>
  <si>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</si>
  <si>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</si>
  <si>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</si>
  <si>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</si>
  <si>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</si>
  <si>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</si>
  <si>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</si>
  <si>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</si>
  <si>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</si>
  <si>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</si>
  <si>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</si>
  <si>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</si>
  <si>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</si>
  <si>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</si>
  <si>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</si>
  <si>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</si>
  <si>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</si>
  <si>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</si>
  <si>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</si>
  <si>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</si>
  <si>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</si>
  <si>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</si>
  <si>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</si>
  <si>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</si>
  <si>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</si>
  <si>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</si>
  <si>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</si>
  <si>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</si>
  <si>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</si>
  <si>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</si>
  <si>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</si>
  <si>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</si>
  <si>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</si>
  <si>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</si>
  <si>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</si>
  <si>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</si>
  <si>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</si>
  <si>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</si>
  <si>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</si>
  <si>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</si>
  <si>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</si>
  <si>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</si>
  <si>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</si>
  <si>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</si>
  <si>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</si>
  <si>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</si>
  <si>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</si>
  <si>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</si>
  <si>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</si>
  <si>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</si>
  <si>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</si>
  <si>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</si>
  <si>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</si>
  <si>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</si>
  <si>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</si>
  <si>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</si>
  <si>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</si>
  <si>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</si>
  <si>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</si>
  <si>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</si>
  <si>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</si>
  <si>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</si>
  <si>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</si>
  <si>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</si>
  <si>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</si>
  <si>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</si>
  <si>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</si>
  <si>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</si>
  <si>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</si>
  <si>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</si>
  <si>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</si>
  <si>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</si>
  <si>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</si>
  <si>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</si>
  <si>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</si>
  <si>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</si>
  <si>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</si>
  <si>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</si>
  <si>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</si>
  <si>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</si>
  <si>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</si>
  <si>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</si>
  <si>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</si>
  <si>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</si>
  <si>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</si>
  <si>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</si>
  <si>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</si>
  <si>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</si>
  <si>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</si>
  <si>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</si>
  <si>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</si>
  <si>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</si>
  <si>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</si>
  <si>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</si>
  <si>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</si>
  <si>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</si>
  <si>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</si>
  <si>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</si>
  <si>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</si>
  <si>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</si>
  <si>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</si>
  <si>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</si>
  <si>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</si>
  <si>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</si>
  <si>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</si>
  <si>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</si>
  <si>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</si>
  <si>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</si>
  <si>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</si>
  <si>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</si>
  <si>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</si>
  <si>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</si>
  <si>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</si>
  <si>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</si>
  <si>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</si>
  <si>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</si>
  <si>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</si>
  <si>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</si>
  <si>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</si>
  <si>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</si>
  <si>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</si>
  <si>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</si>
  <si>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</si>
  <si>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</si>
  <si>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</si>
  <si>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</si>
  <si>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</si>
  <si>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</si>
  <si>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</si>
  <si>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</si>
  <si>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</si>
  <si>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</si>
  <si>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</si>
  <si>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</si>
  <si>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</si>
  <si>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</si>
  <si>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</si>
  <si>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</si>
  <si>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</si>
  <si>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</si>
  <si>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</si>
  <si>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</si>
  <si>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</si>
  <si>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</si>
  <si>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</si>
  <si>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</si>
  <si>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</si>
  <si>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</si>
  <si>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</si>
  <si>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</si>
  <si>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</si>
  <si>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</si>
  <si>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</si>
  <si>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</si>
  <si>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</si>
  <si>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</si>
  <si>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</si>
  <si>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</si>
  <si>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</si>
  <si>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</si>
  <si>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</si>
  <si>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</si>
  <si>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</si>
  <si>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</si>
  <si>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</si>
  <si>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</si>
  <si>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</si>
  <si>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</si>
  <si>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</si>
  <si>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</si>
  <si>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</si>
  <si>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</si>
  <si>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</si>
  <si>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</si>
  <si>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</si>
  <si>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</si>
  <si>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</si>
  <si>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</si>
  <si>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</si>
  <si>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</si>
  <si>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</si>
  <si>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</si>
  <si>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</si>
  <si>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</si>
  <si>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</si>
  <si>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</si>
  <si>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</si>
  <si>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</si>
  <si>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</si>
  <si>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</si>
  <si>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</si>
  <si>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</si>
  <si>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</si>
  <si>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</si>
  <si>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</si>
  <si>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</si>
  <si>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</si>
  <si>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</si>
  <si>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</si>
  <si>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</si>
  <si>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</si>
  <si>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</si>
  <si>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</si>
  <si>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</si>
  <si>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</si>
  <si>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</si>
  <si>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</si>
  <si>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</si>
  <si>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</si>
  <si>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</si>
  <si>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</si>
  <si>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</si>
  <si>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</si>
  <si>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</si>
  <si>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</si>
  <si>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</si>
  <si>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</si>
  <si>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</si>
  <si>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</si>
  <si>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</si>
  <si>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</si>
  <si>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</si>
  <si>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</si>
  <si>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</si>
  <si>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</si>
  <si>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</si>
  <si>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</si>
  <si>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</si>
  <si>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</si>
  <si>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</si>
  <si>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</si>
  <si>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</si>
  <si>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</si>
  <si>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</si>
  <si>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</si>
  <si>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</si>
  <si>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</si>
  <si>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</si>
  <si>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</si>
  <si>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</si>
  <si>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</si>
  <si>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</si>
  <si>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</si>
  <si>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</si>
  <si>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</si>
  <si>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</si>
  <si>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</si>
  <si>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</si>
  <si>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</si>
  <si>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</si>
  <si>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</si>
  <si>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</si>
  <si>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</si>
  <si>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</si>
  <si>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</si>
  <si>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</si>
  <si>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</si>
  <si>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</si>
  <si>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</si>
  <si>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</si>
  <si>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</si>
  <si>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</si>
  <si>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</si>
  <si>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</si>
  <si>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</si>
  <si>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</si>
  <si>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</si>
  <si>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</si>
  <si>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</si>
  <si>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</si>
  <si>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</si>
  <si>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</si>
  <si>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</si>
  <si>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</si>
  <si>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</si>
  <si>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</si>
  <si>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</si>
  <si>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</si>
  <si>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</si>
  <si>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</si>
  <si>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</si>
  <si>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</si>
  <si>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</si>
  <si>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</si>
  <si>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</si>
  <si>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</si>
  <si>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</si>
  <si>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</si>
  <si>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</si>
  <si>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</si>
  <si>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</si>
  <si>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</si>
  <si>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</si>
  <si>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</si>
  <si>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</si>
  <si>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</si>
  <si>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</si>
  <si>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</si>
  <si>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</si>
  <si>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</si>
  <si>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</si>
  <si>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</si>
  <si>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</si>
  <si>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</si>
  <si>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</si>
  <si>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</si>
  <si>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</si>
  <si>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</si>
  <si>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</si>
  <si>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</si>
  <si>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</si>
  <si>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</si>
  <si>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</si>
  <si>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</si>
  <si>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</si>
  <si>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</si>
  <si>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</si>
  <si>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</si>
  <si>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</si>
  <si>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</si>
  <si>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</si>
  <si>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</si>
  <si>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</si>
  <si>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</si>
  <si>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</si>
  <si>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</si>
  <si>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</si>
  <si>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</si>
  <si>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</si>
  <si>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</si>
  <si>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</si>
  <si>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</si>
  <si>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</si>
  <si>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</si>
  <si>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</si>
  <si>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</si>
  <si>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</si>
  <si>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</si>
  <si>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</si>
  <si>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</si>
  <si>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</si>
  <si>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</si>
  <si>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</si>
  <si>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</si>
  <si>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</si>
  <si>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</si>
  <si>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</si>
  <si>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</si>
  <si>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</si>
  <si>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</si>
  <si>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</si>
  <si>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</si>
  <si>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</si>
  <si>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</si>
  <si>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</si>
  <si>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</si>
  <si>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</si>
  <si>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</si>
  <si>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</si>
  <si>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</si>
  <si>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</si>
  <si>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</si>
  <si>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</si>
  <si>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</si>
  <si>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</si>
  <si>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</si>
  <si>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</si>
  <si>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</si>
  <si>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</si>
  <si>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</si>
  <si>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</si>
  <si>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</si>
  <si>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</si>
  <si>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</si>
  <si>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</si>
  <si>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</si>
  <si>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</si>
  <si>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</si>
  <si>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</si>
  <si>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</si>
  <si>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</si>
  <si>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</si>
  <si>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</si>
  <si>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</si>
  <si>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</si>
  <si>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</si>
  <si>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</si>
  <si>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</si>
  <si>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</si>
  <si>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</si>
  <si>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</si>
  <si>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</si>
  <si>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</si>
  <si>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</si>
  <si>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</si>
  <si>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</si>
  <si>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</si>
  <si>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</si>
  <si>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</si>
  <si>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</si>
  <si>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</si>
  <si>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</si>
  <si>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</si>
  <si>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</si>
  <si>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</si>
  <si>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</si>
  <si>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</si>
  <si>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</si>
  <si>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</si>
  <si>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</si>
  <si>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</si>
  <si>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</si>
  <si>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</si>
  <si>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</si>
  <si>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</si>
  <si>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</si>
  <si>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</si>
  <si>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</si>
  <si>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</si>
  <si>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</si>
  <si>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</si>
  <si>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</si>
  <si>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</si>
  <si>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</si>
  <si>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</si>
  <si>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</si>
  <si>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</si>
  <si>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</si>
  <si>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</si>
  <si>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</si>
  <si>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</si>
  <si>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</si>
  <si>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</si>
  <si>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</si>
  <si>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</si>
  <si>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</si>
  <si>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</si>
  <si>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</si>
  <si>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</si>
  <si>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</si>
  <si>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</si>
  <si>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</si>
  <si>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</si>
  <si>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</si>
  <si>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</si>
  <si>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</si>
  <si>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</si>
  <si>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</si>
  <si>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</si>
  <si>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</si>
  <si>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</si>
  <si>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</si>
  <si>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</si>
  <si>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</si>
  <si>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</si>
  <si>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</si>
  <si>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</si>
  <si>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</si>
  <si>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</si>
  <si>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</si>
  <si>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</si>
  <si>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</si>
  <si>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</si>
  <si>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</si>
  <si>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</si>
  <si>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</si>
  <si>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</si>
  <si>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</si>
  <si>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</si>
  <si>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</si>
  <si>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</si>
  <si>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</si>
  <si>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</si>
  <si>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</si>
  <si>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</si>
  <si>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</si>
  <si>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</si>
  <si>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</si>
  <si>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</si>
  <si>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</si>
  <si>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</si>
  <si>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</si>
  <si>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</si>
  <si>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</si>
  <si>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</si>
  <si>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</si>
  <si>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</si>
  <si>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</si>
  <si>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</si>
  <si>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</si>
  <si>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</si>
  <si>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</si>
  <si>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</si>
  <si>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</si>
  <si>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</si>
  <si>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</si>
  <si>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</si>
  <si>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</si>
  <si>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</si>
  <si>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</si>
  <si>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</si>
  <si>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</si>
  <si>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</si>
  <si>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</si>
  <si>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</si>
  <si>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</si>
  <si>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</si>
  <si>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</si>
  <si>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</si>
  <si>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</si>
  <si>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</si>
  <si>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</si>
  <si>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</si>
  <si>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</si>
  <si>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</si>
  <si>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</si>
  <si>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</si>
  <si>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</si>
  <si>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</si>
  <si>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</si>
  <si>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</si>
  <si>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</si>
  <si>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</si>
  <si>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</si>
  <si>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</si>
  <si>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</si>
  <si>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</si>
  <si>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</si>
  <si>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</si>
  <si>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</si>
  <si>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</si>
  <si>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</si>
  <si>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</si>
  <si>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</si>
  <si>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</si>
  <si>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</si>
  <si>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</si>
  <si>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</si>
  <si>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</si>
  <si>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</si>
  <si>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</si>
  <si>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</si>
  <si>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</si>
  <si>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</si>
  <si>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</si>
  <si>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</si>
  <si>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</si>
  <si>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</si>
  <si>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</si>
  <si>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</si>
  <si>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</si>
  <si>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</si>
  <si>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</si>
  <si>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</si>
  <si>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</si>
  <si>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</si>
  <si>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</si>
  <si>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</si>
  <si>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</si>
  <si>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</si>
  <si>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</si>
  <si>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</si>
  <si>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</si>
  <si>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</si>
  <si>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</si>
  <si>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</si>
  <si>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</si>
  <si>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</si>
  <si>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</si>
  <si>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</si>
  <si>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</si>
  <si>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</si>
  <si>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</si>
  <si>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</si>
  <si>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</si>
  <si>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</si>
  <si>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</si>
  <si>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</si>
  <si>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</si>
  <si>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</si>
  <si>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</si>
  <si>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</si>
  <si>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</si>
  <si>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</si>
  <si>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</si>
  <si>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</si>
  <si>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</si>
  <si>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</si>
  <si>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</si>
  <si>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</si>
  <si>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</si>
  <si>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</si>
  <si>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</si>
  <si>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</si>
  <si>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</si>
  <si>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</si>
  <si>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</si>
  <si>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</si>
  <si>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</si>
  <si>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</si>
  <si>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</si>
  <si>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</si>
  <si>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</si>
  <si>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</si>
  <si>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</si>
  <si>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</si>
  <si>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</si>
  <si>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</si>
  <si>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</si>
  <si>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</si>
  <si>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</si>
  <si>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</si>
  <si>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</si>
  <si>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</si>
  <si>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</si>
  <si>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</si>
  <si>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</si>
  <si>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</si>
  <si>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</si>
  <si>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</si>
  <si>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</si>
  <si>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</si>
  <si>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</si>
  <si>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</si>
  <si>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</si>
  <si>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</si>
  <si>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</si>
  <si>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</si>
  <si>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</si>
  <si>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</si>
  <si>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</si>
  <si>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</si>
  <si>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</si>
  <si>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</si>
  <si>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</si>
  <si>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</si>
  <si>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</si>
  <si>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</si>
  <si>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</si>
  <si>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</si>
  <si>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</si>
  <si>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</si>
  <si>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</si>
  <si>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</si>
  <si>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</si>
  <si>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</si>
  <si>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</si>
  <si>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</si>
  <si>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</si>
  <si>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</si>
  <si>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</si>
  <si>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</si>
  <si>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</si>
  <si>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</si>
  <si>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</si>
  <si>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</si>
  <si>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</si>
  <si>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</si>
  <si>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</si>
  <si>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</si>
  <si>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</si>
  <si>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</si>
  <si>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</si>
  <si>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</si>
  <si>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</si>
  <si>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</si>
  <si>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</si>
  <si>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</si>
  <si>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</si>
  <si>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</si>
  <si>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</si>
  <si>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</si>
  <si>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</si>
  <si>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</si>
  <si>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</si>
  <si>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</si>
  <si>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</si>
  <si>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</si>
  <si>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</si>
  <si>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</si>
  <si>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</si>
  <si>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</si>
  <si>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</si>
  <si>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</si>
  <si>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</si>
  <si>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</si>
  <si>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</si>
  <si>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</si>
  <si>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</si>
  <si>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</si>
  <si>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</si>
  <si>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</si>
  <si>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</si>
  <si>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</si>
  <si>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</si>
  <si>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</si>
  <si>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</si>
  <si>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</si>
  <si>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</si>
  <si>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</si>
  <si>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</si>
  <si>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</si>
  <si>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</si>
  <si>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</si>
  <si>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</si>
  <si>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</si>
  <si>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</si>
  <si>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</si>
  <si>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</si>
  <si>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</si>
  <si>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</si>
  <si>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</si>
  <si>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</si>
  <si>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</si>
  <si>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</si>
  <si>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</si>
  <si>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</si>
  <si>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</si>
  <si>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</si>
  <si>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</si>
  <si>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</si>
  <si>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</si>
  <si>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</si>
  <si>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</si>
  <si>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</si>
  <si>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</si>
  <si>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</si>
  <si>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</si>
  <si>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</si>
  <si>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</si>
  <si>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</si>
  <si>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</si>
  <si>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</si>
  <si>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</si>
  <si>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</si>
  <si>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</si>
  <si>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</si>
  <si>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</si>
  <si>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</si>
  <si>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</si>
  <si>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</si>
  <si>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</si>
  <si>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</si>
  <si>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</si>
  <si>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</si>
  <si>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</si>
  <si>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</si>
  <si>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</si>
  <si>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</si>
  <si>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</si>
  <si>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</si>
  <si>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</si>
  <si>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</si>
  <si>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</si>
  <si>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</si>
  <si>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</si>
  <si>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</si>
  <si>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</si>
  <si>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</si>
  <si>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</si>
  <si>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</si>
  <si>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</si>
  <si>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</si>
  <si>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</si>
  <si>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</si>
  <si>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</si>
  <si>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</si>
  <si>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</si>
  <si>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</si>
  <si>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</si>
  <si>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</si>
  <si>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</si>
  <si>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</si>
  <si>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</si>
  <si>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</si>
  <si>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</si>
  <si>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</si>
  <si>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</si>
  <si>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</si>
  <si>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</si>
  <si>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</si>
  <si>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</si>
  <si>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</si>
  <si>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</si>
  <si>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</si>
  <si>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</si>
  <si>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</si>
  <si>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</si>
  <si>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</si>
  <si>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</si>
  <si>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</si>
  <si>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</si>
  <si>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</si>
  <si>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</si>
  <si>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</si>
  <si>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</si>
  <si>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</si>
  <si>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</si>
  <si>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</si>
  <si>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</si>
  <si>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</si>
  <si>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</si>
  <si>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</si>
  <si>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</si>
  <si>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</si>
  <si>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</si>
  <si>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</si>
  <si>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</si>
  <si>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</si>
  <si>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</si>
  <si>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</si>
  <si>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</si>
  <si>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</si>
  <si>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</si>
  <si>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</si>
  <si>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</si>
  <si>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</si>
  <si>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</si>
  <si>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</si>
  <si>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</si>
  <si>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</si>
  <si>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</si>
  <si>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</si>
  <si>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</si>
  <si>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</si>
  <si>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</si>
  <si>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</si>
  <si>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</si>
  <si>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</si>
  <si>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</si>
  <si>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</si>
  <si>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</si>
  <si>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</si>
  <si>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</si>
  <si>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</si>
  <si>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</si>
  <si>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</si>
  <si>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</si>
  <si>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</si>
  <si>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</si>
  <si>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</si>
  <si>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</si>
  <si>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</si>
  <si>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</si>
  <si>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</si>
  <si>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</si>
  <si>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</si>
  <si>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</si>
  <si>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</si>
  <si>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</si>
  <si>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</si>
  <si>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</si>
  <si>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</si>
  <si>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</si>
  <si>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</si>
  <si>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</si>
  <si>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</si>
  <si>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</si>
  <si>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</si>
  <si>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</si>
  <si>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</si>
  <si>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</si>
  <si>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</si>
  <si>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</si>
  <si>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</si>
  <si>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</si>
  <si>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</si>
  <si>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</si>
  <si>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</si>
  <si>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</si>
  <si>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</si>
  <si>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</si>
  <si>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</si>
  <si>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</si>
  <si>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</si>
  <si>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</si>
  <si>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</si>
  <si>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</si>
  <si>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</si>
  <si>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</si>
  <si>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</si>
  <si>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</si>
  <si>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</si>
  <si>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</si>
  <si>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</si>
  <si>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</si>
  <si>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</si>
  <si>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</si>
  <si>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</si>
  <si>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</si>
  <si>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</si>
  <si>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</si>
  <si>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</si>
  <si>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</si>
  <si>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</si>
  <si>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</si>
  <si>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</si>
  <si>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</si>
  <si>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</si>
  <si>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</si>
  <si>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</si>
  <si>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</si>
  <si>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</si>
  <si>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</si>
  <si>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</si>
  <si>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</si>
  <si>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</si>
  <si>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</si>
  <si>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</si>
  <si>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</si>
  <si>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</si>
  <si>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</si>
  <si>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</si>
  <si>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</si>
  <si>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</si>
  <si>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</si>
  <si>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</si>
  <si>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</si>
  <si>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</si>
  <si>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</si>
  <si>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</si>
  <si>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</si>
  <si>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</si>
  <si>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</si>
  <si>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</si>
  <si>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</si>
  <si>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</si>
  <si>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</si>
  <si>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</si>
  <si>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</si>
  <si>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</si>
  <si>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</si>
  <si>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</si>
  <si>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</si>
  <si>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</si>
  <si>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</si>
  <si>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</si>
  <si>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</si>
  <si>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</si>
  <si>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</si>
  <si>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</si>
  <si>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</si>
  <si>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</si>
  <si>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</si>
  <si>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</si>
  <si>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</si>
  <si>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</si>
  <si>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</si>
  <si>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</si>
  <si>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</si>
  <si>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</si>
  <si>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</si>
  <si>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</si>
  <si>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</si>
  <si>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</si>
  <si>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</si>
  <si>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</si>
  <si>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</si>
  <si>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</si>
  <si>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</si>
  <si>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</si>
  <si>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</si>
  <si>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</si>
  <si>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</si>
  <si>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</si>
  <si>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</si>
  <si>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</si>
  <si>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</si>
  <si>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</si>
  <si>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</si>
  <si>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</si>
  <si>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</si>
  <si>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</si>
  <si>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</si>
  <si>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</si>
  <si>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</si>
  <si>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</si>
  <si>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</si>
  <si>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</si>
  <si>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</si>
  <si>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</si>
  <si>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</si>
  <si>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</si>
  <si>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</si>
  <si>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</si>
  <si>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</si>
  <si>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</si>
  <si>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</si>
  <si>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</si>
  <si>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</si>
  <si>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</si>
  <si>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</si>
  <si>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</si>
  <si>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</si>
  <si>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</si>
  <si>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</si>
  <si>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</si>
  <si>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</si>
  <si>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</si>
  <si>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</si>
  <si>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</si>
  <si>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</si>
  <si>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</si>
  <si>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</si>
  <si>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</si>
  <si>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</si>
  <si>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</si>
  <si>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</si>
  <si>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</si>
  <si>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</si>
  <si>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</si>
  <si>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</si>
  <si>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</si>
  <si>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</si>
  <si>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</si>
  <si>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</si>
  <si>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</si>
  <si>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</si>
  <si>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</si>
  <si>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</si>
  <si>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</si>
  <si>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</si>
  <si>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</si>
  <si>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</si>
  <si>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</si>
  <si>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</si>
  <si>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</si>
  <si>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</si>
  <si>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</si>
  <si>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</si>
  <si>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</si>
  <si>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</si>
  <si>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</si>
  <si>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</si>
  <si>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</si>
  <si>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</si>
  <si>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</si>
  <si>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</si>
  <si>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</si>
  <si>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</si>
  <si>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</si>
  <si>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</si>
  <si>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</si>
  <si>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</si>
  <si>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</si>
  <si>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</si>
  <si>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</si>
  <si>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</si>
  <si>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</si>
  <si>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</si>
  <si>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</si>
  <si>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</si>
  <si>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</si>
  <si>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</si>
  <si>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</si>
  <si>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</si>
  <si>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</si>
  <si>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</si>
  <si>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</si>
  <si>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</si>
  <si>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</si>
  <si>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</si>
  <si>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</si>
  <si>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</si>
  <si>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</si>
  <si>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</si>
  <si>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</si>
  <si>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</si>
  <si>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</si>
  <si>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</si>
  <si>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</si>
  <si>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</si>
  <si>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</si>
  <si>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</si>
  <si>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</si>
  <si>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</si>
  <si>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</si>
  <si>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</si>
  <si>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</si>
  <si>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</si>
  <si>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</si>
  <si>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</si>
  <si>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</si>
  <si>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</si>
  <si>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</si>
  <si>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</si>
  <si>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</si>
  <si>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</si>
  <si>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</si>
  <si>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</si>
  <si>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</si>
  <si>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</si>
  <si>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</si>
  <si>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</si>
  <si>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</si>
  <si>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</si>
  <si>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</si>
  <si>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</si>
  <si>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</si>
  <si>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</si>
  <si>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</si>
  <si>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</si>
  <si>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</si>
  <si>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</si>
  <si>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</si>
  <si>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</si>
  <si>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</si>
  <si>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</si>
  <si>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</si>
  <si>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</si>
  <si>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</si>
  <si>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</si>
  <si>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</si>
  <si>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</si>
  <si>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</si>
  <si>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</si>
  <si>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</si>
  <si>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</si>
  <si>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</si>
  <si>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</si>
  <si>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</si>
  <si>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</si>
  <si>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</si>
  <si>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</si>
  <si>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</si>
  <si>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</si>
  <si>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</si>
  <si>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</si>
  <si>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</si>
  <si>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</si>
  <si>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</si>
  <si>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</si>
  <si>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</si>
  <si>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</si>
  <si>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</si>
  <si>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</si>
  <si>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</si>
  <si>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</si>
  <si>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</si>
  <si>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</si>
  <si>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</si>
  <si>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</si>
  <si>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</si>
  <si>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</si>
  <si>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</si>
  <si>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</si>
  <si>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</si>
  <si>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</si>
  <si>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</si>
  <si>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</si>
  <si>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</si>
  <si>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</si>
  <si>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</si>
  <si>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</si>
  <si>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</si>
  <si>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</si>
  <si>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</si>
  <si>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</si>
  <si>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</si>
  <si>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</si>
  <si>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</si>
  <si>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</si>
  <si>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</si>
  <si>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</si>
  <si>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</si>
  <si>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</si>
  <si>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</si>
  <si>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</si>
  <si>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</si>
  <si>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</si>
  <si>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</si>
  <si>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</si>
  <si>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</si>
  <si>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</si>
  <si>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</si>
  <si>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</si>
  <si>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</si>
  <si>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</si>
  <si>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</si>
  <si>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</si>
  <si>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</si>
  <si>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</si>
  <si>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</si>
  <si>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</si>
  <si>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</si>
  <si>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</si>
  <si>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</si>
  <si>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</si>
  <si>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</si>
  <si>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</si>
  <si>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</si>
  <si>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</si>
  <si>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</si>
  <si>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</si>
  <si>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</si>
  <si>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</si>
  <si>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</si>
  <si>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</si>
  <si>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</si>
  <si>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</si>
  <si>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</si>
  <si>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</si>
  <si>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</si>
  <si>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</si>
  <si>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</si>
  <si>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</si>
  <si>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</si>
  <si>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</si>
  <si>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</si>
  <si>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</si>
  <si>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</si>
  <si>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</si>
  <si>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</si>
  <si>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</si>
  <si>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</si>
  <si>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</si>
  <si>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</si>
  <si>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</si>
  <si>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</si>
  <si>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</si>
  <si>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</si>
  <si>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</si>
  <si>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</si>
  <si>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</si>
  <si>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</si>
  <si>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</si>
  <si>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</si>
  <si>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</si>
  <si>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</si>
  <si>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</si>
  <si>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</si>
  <si>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</si>
  <si>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</si>
  <si>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</si>
  <si>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</si>
  <si>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</si>
  <si>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</si>
  <si>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</si>
  <si>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</si>
  <si>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</si>
  <si>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</si>
  <si>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</si>
  <si>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</si>
  <si>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</si>
  <si>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</si>
  <si>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</si>
  <si>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</si>
  <si>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</si>
  <si>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</si>
  <si>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</si>
  <si>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</si>
  <si>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</si>
  <si>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</si>
  <si>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</si>
  <si>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</si>
  <si>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</si>
  <si>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</si>
  <si>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</si>
  <si>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</si>
  <si>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</si>
  <si>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</si>
  <si>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</si>
  <si>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</si>
  <si>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</si>
  <si>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</si>
  <si>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</si>
  <si>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</si>
  <si>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</si>
  <si>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</si>
  <si>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</si>
  <si>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</si>
  <si>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</si>
  <si>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</si>
  <si>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</si>
  <si>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</si>
  <si>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</si>
  <si>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</si>
  <si>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</si>
  <si>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</si>
  <si>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</si>
  <si>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</si>
  <si>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</si>
  <si>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</si>
  <si>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</si>
  <si>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</si>
  <si>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</si>
  <si>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</si>
  <si>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</si>
  <si>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</si>
  <si>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</si>
  <si>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</si>
  <si>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</si>
  <si>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</si>
  <si>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</si>
  <si>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</si>
  <si>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</si>
  <si>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</si>
  <si>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</si>
  <si>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</si>
  <si>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</si>
  <si>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</si>
  <si>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</si>
  <si>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</si>
  <si>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</si>
  <si>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</si>
  <si>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</si>
  <si>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</si>
  <si>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</si>
  <si>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</si>
  <si>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</si>
  <si>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</si>
  <si>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</si>
  <si>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</si>
  <si>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</si>
  <si>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</si>
  <si>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</si>
  <si>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</si>
  <si>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</si>
  <si>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</si>
  <si>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</si>
  <si>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</si>
  <si>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</si>
  <si>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</si>
  <si>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</si>
  <si>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</si>
  <si>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</si>
  <si>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</si>
  <si>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</si>
  <si>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</si>
  <si>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</si>
  <si>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</si>
  <si>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</si>
  <si>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</si>
  <si>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</si>
  <si>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</si>
  <si>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</si>
  <si>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</si>
  <si>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</si>
  <si>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</si>
  <si>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</si>
  <si>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</si>
  <si>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</si>
  <si>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</si>
  <si>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</si>
  <si>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</si>
  <si>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</si>
  <si>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</si>
  <si>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</si>
  <si>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</si>
  <si>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</si>
  <si>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</si>
  <si>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</si>
  <si>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</si>
  <si>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</si>
  <si>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</si>
  <si>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</si>
  <si>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</si>
  <si>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</si>
  <si>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</si>
  <si>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</si>
  <si>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</si>
  <si>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</si>
  <si>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</si>
  <si>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</si>
  <si>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</si>
  <si>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</si>
  <si>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</si>
  <si>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</si>
  <si>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</si>
  <si>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</si>
  <si>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</si>
  <si>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</si>
  <si>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</si>
  <si>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</si>
  <si>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</si>
  <si>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</si>
  <si>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</si>
  <si>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</si>
  <si>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</si>
  <si>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</si>
  <si>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</si>
  <si>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</si>
  <si>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</si>
  <si>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</si>
  <si>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</si>
  <si>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</si>
  <si>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</si>
  <si>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</si>
  <si>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</si>
  <si>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</si>
  <si>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</si>
  <si>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</si>
  <si>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</si>
  <si>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</si>
  <si>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</si>
  <si>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</si>
  <si>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</si>
  <si>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</si>
  <si>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</si>
  <si>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</si>
  <si>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</si>
  <si>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</si>
  <si>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</si>
  <si>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</si>
  <si>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</si>
  <si>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</si>
  <si>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</si>
  <si>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</si>
  <si>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</si>
  <si>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</si>
  <si>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</si>
  <si>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</si>
  <si>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</si>
  <si>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</si>
  <si>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</si>
  <si>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</si>
  <si>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</si>
  <si>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</si>
  <si>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</si>
  <si>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</si>
  <si>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</si>
  <si>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</si>
  <si>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</si>
  <si>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</si>
  <si>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</si>
  <si>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</si>
  <si>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</si>
  <si>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</si>
  <si>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</si>
  <si>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</si>
  <si>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</si>
  <si>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</si>
  <si>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</si>
  <si>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</si>
  <si>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</si>
  <si>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</si>
  <si>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</si>
  <si>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</si>
  <si>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</si>
  <si>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</si>
  <si>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</si>
  <si>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</si>
  <si>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</si>
  <si>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</si>
  <si>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</si>
  <si>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</si>
  <si>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</si>
  <si>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</si>
  <si>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</si>
  <si>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</si>
  <si>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</si>
  <si>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</si>
  <si>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</si>
  <si>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</si>
  <si>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</si>
  <si>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</si>
  <si>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</si>
  <si>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</si>
  <si>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</si>
  <si>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</si>
  <si>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</si>
  <si>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</si>
  <si>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</si>
  <si>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</si>
  <si>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</si>
  <si>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</si>
  <si>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</si>
  <si>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</si>
  <si>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</si>
  <si>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</si>
  <si>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</si>
  <si>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</si>
  <si>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</si>
  <si>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</si>
  <si>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</si>
  <si>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</si>
  <si>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</si>
  <si>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</si>
  <si>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</si>
  <si>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</si>
  <si>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</si>
  <si>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</si>
  <si>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</si>
  <si>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</si>
  <si>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</si>
  <si>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</si>
  <si>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</si>
  <si>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</si>
  <si>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</si>
  <si>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</si>
  <si>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</si>
  <si>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</si>
  <si>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</si>
  <si>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</si>
  <si>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</si>
  <si>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</si>
  <si>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</si>
  <si>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</si>
  <si>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</si>
  <si>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</si>
  <si>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</si>
  <si>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</si>
  <si>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</si>
  <si>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</si>
  <si>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</si>
  <si>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</si>
  <si>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</si>
  <si>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</si>
  <si>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</si>
  <si>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</si>
  <si>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</si>
  <si>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</si>
  <si>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</si>
  <si>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</si>
  <si>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</si>
  <si>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</si>
  <si>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</si>
  <si>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</si>
  <si>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</si>
  <si>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</si>
  <si>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</si>
  <si>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</si>
  <si>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</si>
  <si>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</si>
  <si>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</si>
  <si>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</si>
  <si>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</si>
  <si>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</si>
  <si>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</si>
  <si>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</si>
  <si>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</si>
  <si>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</si>
  <si>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</si>
  <si>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</si>
  <si>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</si>
  <si>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</si>
  <si>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</si>
  <si>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</si>
  <si>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</si>
  <si>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</si>
  <si>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</si>
  <si>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</si>
  <si>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</si>
  <si>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</si>
  <si>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</si>
  <si>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</si>
  <si>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</si>
  <si>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</si>
  <si>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</si>
  <si>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</si>
  <si>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</si>
  <si>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</si>
  <si>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</si>
  <si>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</si>
  <si>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</si>
  <si>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</si>
  <si>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</si>
  <si>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</si>
  <si>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</si>
  <si>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</si>
  <si>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</si>
  <si>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</si>
  <si>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</si>
  <si>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</si>
  <si>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</si>
  <si>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</si>
  <si>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</si>
  <si>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</si>
  <si>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</si>
  <si>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</si>
  <si>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</si>
  <si>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</si>
  <si>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</si>
  <si>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</si>
  <si>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</si>
  <si>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</si>
  <si>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</si>
  <si>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</si>
  <si>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</si>
  <si>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</si>
  <si>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</si>
  <si>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</si>
  <si>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</si>
  <si>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</si>
  <si>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</si>
  <si>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</si>
  <si>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</si>
  <si>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</si>
  <si>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</si>
  <si>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</si>
  <si>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</si>
  <si>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</si>
  <si>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</si>
  <si>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</si>
  <si>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</si>
  <si>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</si>
  <si>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</si>
  <si>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</si>
  <si>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</si>
  <si>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</si>
  <si>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</si>
  <si>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</si>
  <si>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</si>
  <si>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</si>
  <si>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</si>
  <si>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</si>
  <si>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</si>
  <si>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</si>
  <si>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</si>
  <si>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</si>
  <si>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</si>
  <si>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</si>
  <si>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</si>
  <si>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</si>
  <si>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</si>
  <si>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</si>
  <si>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</si>
  <si>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</si>
  <si>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</si>
  <si>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</si>
  <si>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</si>
  <si>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</si>
  <si>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</si>
  <si>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</si>
  <si>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</si>
  <si>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</si>
  <si>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</si>
  <si>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</si>
  <si>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</si>
  <si>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</si>
  <si>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</si>
  <si>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</si>
  <si>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</si>
  <si>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</si>
  <si>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</si>
  <si>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</si>
  <si>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</si>
  <si>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</si>
  <si>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</si>
  <si>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</si>
  <si>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</si>
  <si>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</si>
  <si>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</si>
  <si>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</si>
  <si>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</si>
  <si>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</si>
  <si>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</si>
  <si>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</si>
  <si>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</si>
  <si>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</si>
  <si>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</si>
  <si>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</si>
  <si>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</si>
  <si>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</si>
  <si>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</si>
  <si>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</si>
  <si>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</si>
  <si>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</si>
  <si>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</si>
  <si>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</si>
  <si>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</si>
  <si>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</si>
  <si>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</si>
  <si>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</si>
  <si>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</si>
  <si>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</si>
  <si>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</si>
  <si>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</si>
  <si>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</si>
  <si>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</si>
  <si>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</si>
  <si>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</si>
  <si>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</si>
  <si>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</si>
  <si>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</si>
  <si>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</si>
  <si>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</si>
  <si>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</si>
  <si>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</si>
  <si>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</si>
  <si>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</si>
  <si>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</si>
  <si>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</si>
  <si>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</si>
  <si>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</si>
  <si>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</si>
  <si>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</si>
  <si>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</si>
  <si>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</si>
  <si>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</si>
  <si>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</si>
  <si>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</si>
  <si>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</si>
  <si>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</si>
  <si>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</si>
  <si>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</si>
  <si>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</si>
  <si>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</si>
  <si>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</si>
  <si>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</si>
  <si>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</si>
  <si>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</si>
  <si>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</si>
  <si>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</si>
  <si>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</si>
  <si>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</si>
  <si>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</si>
  <si>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</si>
  <si>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</si>
  <si>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</si>
  <si>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</si>
  <si>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</si>
  <si>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</si>
  <si>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</si>
  <si>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</si>
  <si>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</si>
  <si>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</si>
  <si>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</si>
  <si>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</si>
  <si>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</si>
  <si>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</si>
  <si>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</si>
  <si>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</si>
  <si>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</si>
  <si>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</si>
  <si>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</si>
  <si>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</si>
  <si>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</si>
  <si>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</si>
  <si>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</si>
  <si>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</si>
  <si>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</si>
  <si>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</si>
  <si>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</si>
  <si>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</si>
  <si>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</si>
  <si>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</si>
  <si>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</si>
  <si>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</si>
  <si>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</si>
  <si>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</si>
  <si>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</si>
  <si>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</si>
  <si>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</si>
  <si>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</si>
  <si>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</si>
  <si>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</si>
  <si>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</si>
  <si>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</si>
  <si>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</si>
  <si>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</si>
  <si>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</si>
  <si>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</si>
  <si>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</si>
  <si>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</si>
  <si>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</si>
  <si>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</si>
  <si>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</si>
  <si>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</si>
  <si>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</si>
  <si>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</si>
  <si>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</si>
  <si>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</si>
  <si>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</si>
  <si>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</si>
  <si>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</si>
  <si>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</si>
  <si>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</si>
  <si>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</si>
  <si>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</si>
  <si>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</si>
  <si>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</si>
  <si>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</si>
  <si>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</si>
  <si>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</si>
  <si>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</si>
  <si>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</si>
  <si>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</si>
  <si>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</si>
  <si>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</si>
  <si>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</si>
  <si>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</si>
  <si>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</si>
  <si>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</si>
  <si>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</si>
  <si>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</si>
  <si>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</si>
  <si>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</si>
  <si>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</si>
  <si>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</si>
  <si>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</si>
  <si>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</si>
  <si>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</si>
  <si>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</si>
  <si>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</si>
  <si>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</si>
  <si>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</si>
  <si>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</si>
  <si>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</si>
  <si>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</si>
  <si>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</si>
  <si>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</si>
  <si>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</si>
  <si>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</si>
  <si>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</si>
  <si>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</si>
  <si>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</si>
  <si>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</si>
  <si>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</si>
  <si>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</si>
  <si>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</si>
  <si>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</si>
  <si>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</si>
  <si>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</si>
  <si>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</si>
  <si>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</si>
  <si>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</si>
  <si>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</si>
  <si>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</si>
  <si>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</si>
  <si>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</si>
  <si>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</si>
  <si>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</si>
  <si>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</si>
  <si>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</si>
  <si>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</si>
  <si>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</si>
  <si>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</si>
  <si>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</si>
  <si>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</si>
  <si>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</si>
  <si>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</si>
  <si>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</si>
  <si>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</si>
  <si>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</si>
  <si>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</si>
  <si>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</si>
  <si>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</si>
  <si>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</si>
  <si>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</si>
  <si>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</si>
  <si>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</si>
  <si>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</si>
  <si>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</si>
  <si>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</si>
  <si>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</si>
  <si>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</si>
  <si>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</si>
  <si>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</si>
  <si>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</si>
  <si>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</si>
  <si>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</si>
  <si>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</si>
  <si>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</si>
  <si>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</si>
  <si>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</si>
  <si>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</si>
  <si>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</si>
  <si>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</si>
  <si>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</si>
  <si>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</si>
  <si>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</si>
  <si>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</si>
  <si>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</si>
  <si>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</si>
  <si>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</si>
  <si>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</si>
  <si>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</si>
  <si>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</si>
  <si>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</si>
  <si>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</si>
  <si>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</si>
  <si>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</si>
  <si>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</si>
  <si>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</si>
  <si>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</si>
  <si>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</si>
  <si>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</si>
  <si>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</si>
  <si>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</si>
  <si>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</si>
  <si>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</si>
  <si>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</si>
  <si>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</si>
  <si>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</si>
  <si>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</si>
  <si>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</si>
  <si>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</si>
  <si>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</si>
  <si>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</si>
  <si>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</si>
  <si>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</si>
  <si>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</si>
  <si>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</si>
  <si>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</si>
  <si>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</si>
  <si>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</si>
  <si>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</si>
  <si>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</si>
  <si>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</si>
  <si>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</si>
  <si>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</si>
  <si>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</si>
  <si>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</si>
  <si>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</si>
  <si>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</si>
  <si>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</si>
  <si>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</si>
  <si>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</si>
  <si>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</si>
  <si>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</si>
  <si>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</si>
  <si>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</si>
  <si>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</si>
  <si>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</si>
  <si>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</si>
  <si>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</si>
  <si>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</si>
  <si>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</si>
  <si>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</si>
  <si>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</si>
  <si>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</si>
  <si>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</si>
  <si>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</si>
  <si>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</si>
  <si>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</si>
  <si>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</si>
  <si>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</si>
  <si>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</si>
  <si>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</si>
  <si>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</si>
  <si>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</si>
  <si>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</si>
  <si>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</si>
  <si>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</si>
  <si>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</si>
  <si>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</si>
  <si>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</si>
  <si>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</si>
  <si>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</si>
  <si>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</si>
  <si>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</si>
  <si>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</si>
  <si>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</si>
  <si>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</si>
  <si>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</si>
  <si>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</si>
  <si>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</si>
  <si>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</si>
  <si>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</si>
  <si>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</si>
  <si>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</si>
  <si>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</si>
  <si>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</si>
  <si>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</si>
  <si>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</si>
  <si>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</si>
  <si>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</si>
  <si>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</si>
  <si>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</si>
  <si>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</si>
  <si>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</si>
  <si>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</si>
  <si>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</si>
  <si>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</si>
  <si>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</si>
  <si>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</si>
  <si>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</si>
  <si>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</si>
  <si>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</si>
  <si>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</si>
  <si>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</si>
  <si>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</si>
  <si>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</si>
  <si>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</si>
  <si>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</si>
  <si>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</si>
  <si>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</si>
  <si>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</si>
  <si>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</si>
  <si>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</si>
  <si>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</si>
  <si>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</si>
  <si>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</si>
  <si>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</si>
  <si>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</si>
  <si>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</si>
  <si>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</si>
  <si>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</si>
  <si>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</si>
  <si>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</si>
  <si>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</si>
  <si>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</si>
  <si>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</si>
  <si>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</si>
  <si>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</si>
  <si>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</si>
  <si>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</si>
  <si>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</si>
  <si>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</si>
  <si>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</si>
  <si>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</si>
  <si>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</si>
  <si>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</si>
  <si>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</si>
  <si>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</si>
  <si>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</si>
  <si>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</si>
  <si>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</si>
  <si>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</si>
  <si>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</si>
  <si>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</si>
  <si>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</si>
  <si>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</si>
  <si>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</si>
  <si>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</si>
  <si>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</si>
  <si>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</si>
  <si>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</si>
  <si>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</si>
  <si>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</si>
  <si>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</si>
  <si>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</si>
  <si>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</si>
  <si>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</si>
  <si>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</si>
  <si>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</si>
  <si>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</si>
  <si>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</si>
  <si>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</si>
  <si>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</si>
  <si>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</si>
  <si>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</si>
  <si>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</si>
  <si>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</si>
  <si>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</si>
  <si>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</si>
  <si>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</si>
  <si>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</si>
  <si>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</si>
  <si>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</si>
  <si>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</si>
  <si>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</si>
  <si>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</si>
  <si>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</si>
  <si>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</si>
  <si>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</si>
  <si>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</si>
  <si>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</si>
  <si>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</si>
  <si>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</si>
  <si>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</si>
  <si>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</si>
  <si>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</si>
  <si>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</si>
  <si>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</si>
  <si>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</si>
  <si>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</si>
  <si>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</si>
  <si>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</si>
  <si>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</si>
  <si>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</si>
  <si>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</si>
  <si>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</si>
  <si>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</si>
  <si>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</si>
  <si>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</si>
  <si>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</si>
  <si>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</si>
  <si>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</si>
  <si>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</si>
  <si>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</si>
  <si>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</si>
  <si>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</si>
  <si>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</si>
  <si>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</si>
  <si>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</si>
  <si>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</si>
  <si>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</si>
  <si>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</si>
  <si>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</si>
  <si>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</si>
  <si>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</si>
  <si>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</si>
  <si>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</si>
  <si>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</si>
  <si>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</si>
  <si>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</si>
  <si>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</si>
  <si>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</si>
  <si>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</si>
  <si>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</si>
  <si>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</si>
  <si>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</si>
  <si>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</si>
  <si>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</si>
  <si>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</si>
  <si>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</si>
  <si>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</si>
  <si>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</si>
  <si>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</si>
  <si>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</si>
  <si>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</si>
  <si>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</si>
  <si>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</si>
  <si>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</si>
  <si>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</si>
  <si>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</si>
  <si>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</si>
  <si>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</si>
  <si>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</si>
  <si>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</si>
  <si>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</si>
  <si>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</si>
  <si>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</si>
  <si>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</si>
  <si>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</si>
  <si>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</si>
  <si>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</si>
  <si>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</si>
  <si>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</si>
  <si>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</si>
  <si>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</si>
  <si>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</si>
  <si>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</si>
  <si>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</si>
  <si>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</si>
  <si>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</si>
  <si>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</si>
  <si>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</si>
  <si>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</si>
  <si>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</si>
  <si>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</si>
  <si>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</si>
  <si>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</si>
  <si>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</si>
  <si>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</si>
  <si>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</si>
  <si>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</si>
  <si>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</si>
  <si>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</si>
  <si>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</si>
  <si>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</si>
  <si>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</si>
  <si>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</si>
  <si>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</si>
  <si>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</si>
  <si>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</si>
  <si>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</si>
  <si>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</si>
  <si>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</si>
  <si>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</si>
  <si>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</si>
  <si>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</si>
  <si>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</si>
  <si>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</si>
  <si>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</si>
  <si>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</si>
  <si>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</si>
  <si>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</si>
  <si>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</si>
  <si>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</si>
  <si>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</si>
  <si>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</si>
  <si>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</si>
  <si>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</si>
  <si>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</si>
  <si>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</si>
  <si>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</si>
  <si>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</si>
  <si>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</si>
  <si>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</si>
  <si>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</si>
  <si>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</si>
  <si>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</si>
  <si>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</si>
  <si>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</si>
  <si>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</si>
  <si>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</si>
  <si>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</si>
  <si>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</si>
  <si>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</si>
  <si>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</si>
  <si>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</si>
  <si>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</si>
  <si>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</si>
  <si>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</si>
  <si>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</si>
  <si>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</si>
  <si>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</si>
  <si>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</si>
  <si>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</si>
  <si>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</si>
  <si>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</si>
  <si>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</si>
  <si>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</si>
  <si>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</si>
  <si>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</si>
  <si>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</si>
  <si>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</si>
  <si>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</si>
  <si>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</si>
  <si>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</si>
  <si>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</si>
  <si>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</si>
  <si>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</si>
  <si>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</si>
  <si>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</si>
  <si>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</si>
  <si>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</si>
  <si>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</si>
  <si>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</si>
  <si>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</si>
  <si>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</si>
  <si>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</si>
  <si>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</si>
  <si>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</si>
  <si>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</si>
  <si>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</si>
  <si>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</si>
  <si>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</si>
  <si>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</si>
  <si>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</si>
  <si>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</si>
  <si>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</si>
  <si>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</si>
  <si>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</si>
  <si>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</si>
  <si>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</si>
  <si>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</si>
  <si>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</si>
  <si>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</si>
  <si>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</si>
  <si>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</si>
  <si>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</si>
  <si>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</si>
  <si>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</si>
  <si>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</si>
  <si>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</si>
  <si>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</si>
  <si>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</si>
  <si>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</si>
  <si>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</si>
  <si>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</si>
  <si>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</si>
  <si>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</si>
  <si>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</si>
  <si>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</si>
  <si>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</si>
  <si>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</si>
  <si>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</si>
  <si>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</si>
  <si>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</si>
  <si>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</si>
  <si>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</si>
  <si>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</si>
  <si>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</si>
  <si>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</si>
  <si>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</si>
  <si>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</si>
  <si>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</si>
  <si>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</si>
  <si>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</si>
  <si>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</si>
  <si>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</si>
  <si>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</si>
  <si>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</si>
  <si>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</si>
  <si>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</si>
  <si>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</si>
  <si>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</si>
  <si>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</si>
  <si>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</si>
  <si>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</si>
  <si>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</si>
  <si>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</si>
  <si>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</si>
  <si>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</si>
  <si>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</si>
  <si>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</si>
  <si>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</si>
  <si>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</si>
  <si>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</si>
  <si>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</si>
  <si>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</si>
  <si>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</si>
  <si>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</si>
  <si>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</si>
  <si>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</si>
  <si>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</si>
  <si>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</si>
  <si>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</si>
  <si>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</si>
  <si>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</si>
  <si>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</si>
  <si>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</si>
  <si>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</si>
  <si>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</si>
  <si>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</si>
  <si>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</si>
  <si>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</si>
  <si>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</si>
  <si>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</si>
  <si>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</si>
  <si>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</si>
  <si>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</si>
  <si>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</si>
  <si>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</si>
  <si>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</si>
  <si>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</si>
  <si>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</si>
  <si>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</si>
  <si>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</si>
  <si>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</si>
  <si>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</si>
  <si>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</si>
  <si>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</si>
  <si>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</si>
  <si>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</si>
  <si>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</si>
  <si>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</si>
  <si>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</si>
  <si>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</si>
  <si>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</si>
  <si>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</si>
  <si>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</si>
  <si>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</si>
  <si>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</si>
  <si>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</si>
  <si>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</si>
  <si>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</si>
  <si>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</si>
  <si>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</si>
  <si>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</si>
  <si>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</si>
  <si>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</si>
  <si>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</si>
  <si>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</si>
  <si>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</si>
  <si>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</si>
  <si>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</si>
  <si>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</si>
  <si>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</si>
  <si>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</si>
  <si>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</si>
  <si>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</si>
  <si>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</si>
  <si>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</si>
  <si>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</si>
  <si>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</si>
  <si>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</si>
  <si>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</si>
  <si>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</si>
  <si>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</si>
  <si>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</si>
  <si>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</si>
  <si>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</si>
  <si>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</si>
  <si>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</si>
  <si>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</si>
  <si>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</si>
  <si>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</si>
  <si>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</si>
  <si>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</si>
  <si>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</si>
  <si>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</si>
  <si>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</si>
  <si>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</si>
  <si>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</si>
  <si>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</si>
  <si>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</si>
  <si>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</si>
  <si>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</si>
  <si>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</si>
  <si>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</si>
  <si>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</si>
  <si>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</si>
  <si>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</si>
  <si>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</si>
  <si>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</si>
  <si>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</si>
  <si>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</si>
  <si>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</si>
  <si>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</si>
  <si>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</si>
  <si>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</si>
  <si>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</si>
  <si>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</si>
  <si>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</si>
  <si>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</si>
  <si>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</si>
  <si>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</si>
  <si>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</si>
  <si>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</si>
  <si>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</si>
  <si>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</si>
  <si>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</si>
  <si>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</si>
  <si>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</si>
  <si>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</si>
  <si>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</si>
  <si>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</si>
  <si>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</si>
  <si>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</si>
  <si>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</si>
  <si>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</si>
  <si>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</si>
  <si>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</si>
  <si>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</si>
  <si>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</si>
  <si>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</si>
  <si>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</si>
  <si>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</si>
  <si>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</si>
  <si>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</si>
  <si>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</si>
  <si>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</si>
  <si>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</si>
  <si>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</si>
  <si>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</si>
  <si>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</si>
  <si>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</si>
  <si>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</si>
  <si>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</si>
  <si>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</si>
  <si>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</si>
  <si>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</si>
  <si>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</si>
  <si>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</si>
  <si>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</si>
  <si>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</si>
  <si>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</si>
  <si>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</si>
  <si>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</si>
  <si>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</si>
  <si>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</si>
  <si>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</si>
  <si>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</si>
  <si>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</si>
  <si>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</si>
  <si>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</si>
  <si>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</si>
  <si>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</si>
  <si>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</si>
  <si>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</si>
  <si>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</si>
  <si>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</si>
  <si>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</si>
  <si>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</si>
  <si>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</si>
  <si>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</si>
  <si>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</si>
  <si>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</si>
  <si>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</si>
  <si>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</si>
  <si>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</si>
  <si>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</si>
  <si>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</si>
  <si>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</si>
  <si>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</si>
  <si>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</si>
  <si>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</si>
  <si>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</si>
  <si>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</si>
  <si>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</si>
  <si>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</si>
  <si>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</si>
  <si>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</si>
  <si>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</si>
  <si>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</si>
  <si>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</si>
  <si>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</si>
  <si>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</si>
  <si>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</si>
  <si>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</si>
  <si>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</si>
  <si>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</si>
  <si>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</si>
  <si>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</si>
  <si>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</si>
  <si>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</si>
  <si>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</si>
  <si>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</si>
  <si>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</si>
  <si>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</si>
  <si>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</si>
  <si>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</si>
  <si>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</si>
  <si>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</si>
  <si>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</si>
  <si>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</si>
  <si>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</si>
  <si>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</si>
  <si>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</si>
  <si>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</si>
  <si>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</si>
  <si>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</si>
  <si>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</si>
  <si>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</si>
  <si>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</si>
  <si>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</si>
  <si>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</si>
  <si>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</si>
  <si>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</si>
  <si>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</si>
  <si>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</si>
  <si>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</si>
  <si>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</si>
  <si>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</si>
  <si>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</si>
  <si>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</si>
  <si>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</si>
  <si>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</si>
  <si>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</si>
  <si>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</si>
  <si>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</si>
  <si>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</si>
  <si>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</si>
  <si>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</si>
  <si>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</si>
  <si>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</si>
  <si>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</si>
  <si>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</si>
  <si>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</si>
  <si>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</si>
  <si>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</si>
  <si>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</si>
  <si>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</si>
  <si>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</si>
  <si>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</si>
  <si>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</si>
  <si>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</si>
  <si>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</si>
  <si>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</si>
  <si>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</si>
  <si>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</si>
  <si>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</si>
  <si>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</si>
  <si>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</si>
  <si>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</si>
  <si>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</si>
  <si>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</si>
  <si>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</si>
  <si>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</si>
  <si>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</si>
  <si>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</si>
  <si>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</si>
  <si>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</si>
  <si>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</si>
  <si>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</si>
  <si>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</si>
  <si>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</si>
  <si>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</si>
  <si>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</si>
  <si>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</si>
  <si>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</si>
  <si>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</si>
  <si>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</si>
  <si>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</si>
  <si>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</si>
  <si>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</si>
  <si>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</si>
  <si>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</si>
  <si>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</si>
  <si>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</si>
  <si>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</si>
  <si>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</si>
  <si>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</si>
  <si>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</si>
  <si>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</si>
  <si>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</si>
  <si>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</si>
  <si>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</si>
  <si>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</si>
  <si>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</si>
  <si>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</si>
  <si>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</si>
  <si>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</si>
  <si>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</si>
  <si>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</si>
  <si>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</si>
  <si>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</si>
  <si>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</si>
  <si>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</si>
  <si>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</si>
  <si>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</si>
  <si>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</si>
  <si>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</si>
  <si>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</si>
  <si>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</si>
  <si>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</si>
  <si>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</si>
  <si>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</si>
  <si>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</si>
  <si>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</si>
  <si>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</si>
  <si>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</si>
  <si>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</si>
  <si>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</si>
  <si>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</si>
  <si>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</si>
  <si>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</si>
  <si>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</si>
  <si>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</si>
  <si>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</si>
  <si>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</si>
  <si>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</si>
  <si>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</si>
  <si>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</si>
  <si>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</si>
  <si>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</si>
  <si>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</si>
  <si>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</si>
  <si>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</si>
  <si>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</si>
  <si>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</si>
  <si>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</si>
  <si>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</si>
  <si>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</si>
  <si>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</si>
  <si>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</si>
  <si>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</si>
  <si>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</si>
  <si>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</si>
  <si>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</si>
  <si>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</si>
  <si>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</si>
  <si>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</si>
  <si>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</si>
  <si>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</si>
  <si>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</si>
  <si>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</si>
  <si>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</si>
  <si>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</si>
  <si>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</si>
  <si>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</si>
  <si>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</si>
  <si>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</si>
  <si>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</si>
  <si>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</si>
  <si>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</si>
  <si>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</si>
  <si>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</si>
  <si>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</si>
  <si>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</si>
  <si>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</si>
  <si>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</si>
  <si>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</si>
  <si>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</si>
  <si>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</si>
  <si>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</si>
  <si>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</si>
  <si>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</si>
  <si>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</si>
  <si>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</si>
  <si>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</si>
  <si>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</si>
  <si>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</si>
  <si>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</si>
  <si>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</si>
  <si>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</si>
  <si>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</si>
  <si>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</si>
  <si>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</si>
  <si>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</si>
  <si>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</si>
  <si>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</si>
  <si>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</si>
  <si>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</si>
  <si>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</si>
  <si>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</si>
  <si>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</si>
  <si>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</si>
  <si>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</si>
  <si>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</si>
  <si>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</si>
  <si>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</si>
  <si>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</si>
  <si>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</si>
  <si>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</si>
  <si>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</si>
  <si>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</si>
  <si>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</si>
  <si>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</si>
  <si>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</si>
  <si>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</si>
  <si>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</si>
  <si>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</si>
  <si>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</si>
  <si>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</si>
  <si>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</si>
  <si>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</si>
  <si>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</si>
  <si>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</si>
  <si>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</si>
  <si>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</si>
  <si>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</si>
  <si>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</si>
  <si>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</si>
  <si>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</si>
  <si>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</si>
  <si>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</si>
  <si>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</si>
  <si>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</si>
  <si>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</si>
  <si>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</si>
  <si>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</si>
  <si>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</si>
  <si>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</si>
  <si>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</si>
  <si>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</si>
  <si>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</si>
  <si>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</si>
  <si>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</si>
  <si>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</si>
  <si>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</si>
  <si>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</si>
  <si>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</si>
  <si>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</si>
  <si>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</si>
  <si>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</si>
  <si>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</si>
  <si>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</si>
  <si>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</si>
  <si>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</si>
  <si>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</si>
  <si>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</si>
  <si>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</si>
  <si>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</si>
  <si>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</si>
  <si>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</si>
  <si>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</si>
  <si>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</si>
  <si>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</si>
  <si>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</si>
  <si>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</si>
  <si>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</si>
  <si>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</si>
  <si>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</si>
  <si>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</si>
  <si>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</si>
  <si>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</si>
  <si>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</si>
  <si>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</si>
  <si>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</si>
  <si>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</si>
  <si>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</si>
  <si>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</si>
  <si>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</si>
  <si>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</si>
  <si>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</si>
  <si>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</si>
  <si>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</si>
  <si>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</si>
  <si>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</si>
  <si>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</si>
  <si>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</si>
  <si>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</si>
  <si>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</si>
  <si>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</si>
  <si>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</si>
  <si>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</si>
  <si>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</si>
  <si>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</si>
  <si>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</si>
  <si>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</si>
  <si>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</si>
  <si>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</si>
  <si>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</si>
  <si>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</si>
  <si>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</si>
  <si>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</si>
  <si>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</si>
  <si>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</si>
  <si>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</si>
  <si>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</si>
  <si>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</si>
  <si>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</si>
  <si>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</si>
  <si>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</si>
  <si>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</si>
  <si>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</si>
  <si>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</si>
  <si>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</si>
  <si>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</si>
  <si>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</si>
  <si>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</si>
  <si>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</si>
  <si>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</si>
  <si>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</si>
  <si>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</si>
  <si>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</si>
  <si>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</si>
  <si>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</si>
  <si>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</si>
  <si>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</si>
  <si>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</si>
  <si>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</si>
  <si>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</si>
  <si>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</si>
  <si>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</si>
  <si>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</si>
  <si>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</si>
  <si>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</si>
  <si>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</si>
  <si>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</si>
  <si>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</si>
  <si>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</si>
  <si>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</si>
  <si>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</si>
  <si>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</si>
  <si>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</si>
  <si>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</si>
  <si>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</si>
  <si>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</si>
  <si>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</si>
  <si>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</si>
  <si>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</si>
  <si>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</si>
  <si>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</si>
  <si>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</si>
  <si>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</si>
  <si>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</si>
  <si>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</si>
  <si>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</si>
  <si>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</si>
  <si>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</si>
  <si>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</si>
  <si>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</si>
  <si>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</si>
  <si>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</si>
  <si>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</si>
  <si>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</si>
  <si>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</si>
  <si>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</si>
  <si>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</si>
  <si>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</si>
  <si>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</si>
  <si>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</si>
  <si>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</si>
  <si>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</si>
  <si>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</si>
  <si>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</si>
  <si>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</si>
  <si>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</si>
  <si>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</si>
  <si>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</si>
  <si>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</si>
  <si>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</si>
  <si>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</si>
  <si>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</si>
  <si>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</si>
  <si>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</si>
  <si>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</si>
  <si>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</si>
  <si>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</si>
  <si>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</si>
  <si>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</si>
  <si>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</si>
  <si>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</si>
  <si>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</si>
  <si>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</si>
  <si>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</si>
  <si>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</si>
  <si>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</si>
  <si>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</si>
  <si>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</si>
  <si>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</si>
  <si>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</si>
  <si>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</si>
  <si>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</si>
  <si>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</si>
  <si>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</si>
  <si>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</si>
  <si>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</si>
  <si>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</si>
  <si>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</si>
  <si>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</si>
  <si>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</si>
  <si>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</si>
  <si>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</si>
  <si>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</si>
  <si>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</si>
  <si>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</si>
  <si>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</si>
  <si>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</si>
  <si>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</si>
  <si>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</si>
  <si>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</si>
  <si>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</si>
  <si>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</si>
  <si>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</si>
  <si>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</si>
  <si>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</si>
  <si>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</si>
  <si>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</si>
  <si>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</si>
  <si>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</si>
  <si>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</si>
  <si>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</si>
  <si>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</si>
  <si>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</si>
  <si>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</si>
  <si>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</si>
  <si>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</si>
  <si>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</si>
  <si>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</si>
  <si>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</si>
  <si>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</si>
  <si>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</si>
  <si>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</si>
  <si>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</si>
  <si>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</si>
  <si>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</si>
  <si>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</si>
  <si>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</si>
  <si>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</si>
  <si>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</si>
  <si>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</si>
  <si>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</si>
  <si>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</si>
  <si>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</si>
  <si>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</si>
  <si>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</si>
  <si>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</si>
  <si>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</si>
  <si>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</si>
  <si>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</si>
  <si>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</si>
  <si>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</si>
  <si>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</si>
  <si>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</si>
  <si>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</si>
  <si>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</si>
  <si>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</si>
  <si>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</si>
  <si>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</si>
  <si>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</si>
  <si>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</si>
  <si>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</si>
  <si>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</si>
  <si>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</si>
  <si>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</si>
  <si>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</si>
  <si>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</si>
  <si>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</si>
  <si>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</si>
  <si>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</si>
  <si>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</si>
  <si>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</si>
  <si>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</si>
  <si>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</si>
  <si>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</si>
  <si>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</si>
  <si>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</si>
  <si>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</si>
  <si>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</si>
  <si>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</si>
  <si>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</si>
  <si>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</si>
  <si>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</si>
  <si>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</si>
  <si>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</si>
  <si>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</si>
  <si>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</si>
  <si>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</si>
  <si>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</si>
  <si>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</si>
  <si>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</si>
  <si>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</si>
  <si>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</si>
  <si>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</si>
  <si>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</si>
  <si>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</si>
  <si>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</si>
  <si>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</si>
  <si>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</si>
  <si>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</si>
  <si>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</si>
  <si>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</si>
  <si>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</si>
  <si>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</si>
  <si>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</si>
  <si>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</si>
  <si>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</si>
  <si>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</si>
  <si>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</si>
  <si>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</si>
  <si>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</si>
  <si>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</si>
  <si>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</si>
  <si>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</si>
  <si>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</si>
  <si>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</si>
  <si>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</si>
  <si>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</si>
  <si>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</si>
  <si>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</si>
  <si>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</si>
  <si>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</si>
  <si>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</si>
  <si>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</si>
  <si>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</si>
  <si>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</si>
  <si>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</si>
  <si>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</si>
  <si>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</si>
  <si>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</si>
  <si>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</si>
  <si>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</si>
  <si>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</si>
  <si>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</si>
  <si>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</si>
  <si>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</si>
  <si>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</si>
  <si>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</si>
  <si>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</si>
  <si>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</si>
  <si>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</si>
  <si>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</si>
  <si>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</si>
  <si>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</si>
  <si>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</si>
  <si>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</si>
  <si>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</si>
  <si>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</si>
  <si>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</si>
  <si>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</si>
  <si>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</si>
  <si>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</si>
  <si>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</si>
  <si>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</si>
  <si>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</si>
  <si>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</si>
  <si>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</si>
  <si>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</si>
  <si>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</si>
  <si>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</si>
  <si>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</si>
  <si>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</si>
  <si>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</si>
  <si>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</si>
  <si>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</si>
  <si>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</si>
  <si>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</si>
  <si>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</si>
  <si>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</si>
  <si>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</si>
  <si>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</si>
  <si>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</si>
  <si>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</si>
  <si>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</si>
  <si>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</si>
  <si>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</si>
  <si>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</si>
  <si>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</si>
  <si>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</si>
  <si>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</si>
  <si>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</si>
  <si>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</si>
  <si>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</si>
  <si>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</si>
  <si>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</si>
  <si>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</si>
  <si>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</si>
  <si>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</si>
  <si>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</si>
  <si>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</si>
  <si>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</si>
  <si>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</si>
  <si>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</si>
  <si>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</si>
  <si>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</si>
  <si>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</si>
  <si>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</si>
  <si>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</si>
  <si>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</si>
  <si>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</si>
  <si>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</si>
  <si>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</si>
  <si>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</si>
  <si>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</si>
  <si>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</si>
  <si>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</si>
  <si>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</si>
  <si>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</si>
  <si>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</si>
  <si>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</si>
  <si>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</si>
  <si>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</si>
  <si>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</si>
  <si>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</si>
  <si>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</si>
  <si>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</si>
  <si>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</si>
  <si>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</si>
  <si>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</si>
  <si>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</si>
  <si>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</si>
  <si>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</si>
  <si>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</si>
  <si>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</si>
  <si>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</si>
  <si>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</si>
  <si>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</si>
  <si>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</si>
  <si>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</si>
  <si>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</si>
  <si>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</si>
  <si>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</si>
  <si>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</si>
  <si>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</si>
  <si>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</si>
  <si>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</si>
  <si>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</si>
  <si>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</si>
  <si>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</si>
  <si>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</si>
  <si>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</si>
  <si>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</si>
  <si>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</si>
  <si>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</si>
  <si>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</si>
  <si>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</si>
  <si>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</si>
  <si>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</si>
  <si>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</si>
  <si>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</si>
  <si>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</si>
  <si>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</si>
  <si>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</si>
  <si>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</si>
  <si>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</si>
  <si>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</si>
  <si>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</si>
  <si>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</si>
  <si>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</si>
  <si>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</si>
  <si>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</si>
  <si>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</si>
  <si>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</si>
  <si>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</si>
  <si>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</si>
  <si>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</si>
  <si>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</si>
  <si>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</si>
  <si>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</si>
  <si>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</si>
  <si>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</si>
  <si>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</si>
  <si>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</si>
  <si>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</si>
  <si>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</si>
  <si>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</si>
  <si>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</si>
  <si>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</si>
  <si>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</si>
  <si>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</si>
  <si>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</si>
  <si>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</si>
  <si>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</si>
  <si>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</si>
  <si>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</si>
  <si>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</si>
  <si>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</si>
  <si>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</si>
  <si>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</si>
  <si>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</si>
  <si>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</si>
  <si>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</si>
  <si>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</si>
  <si>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</si>
  <si>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</si>
  <si>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</si>
  <si>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</si>
  <si>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</si>
  <si>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</si>
  <si>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</si>
  <si>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</si>
  <si>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</si>
  <si>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</si>
  <si>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</si>
  <si>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</si>
  <si>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</si>
  <si>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</si>
  <si>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</si>
  <si>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</si>
  <si>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</si>
  <si>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</si>
  <si>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</si>
  <si>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</si>
  <si>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</si>
  <si>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</si>
  <si>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</si>
  <si>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</si>
  <si>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</si>
  <si>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</si>
  <si>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</si>
  <si>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</si>
  <si>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</si>
  <si>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</si>
  <si>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</si>
  <si>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</si>
  <si>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</si>
  <si>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</si>
  <si>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</si>
  <si>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</si>
  <si>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</si>
  <si>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</si>
  <si>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</si>
  <si>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</si>
  <si>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</si>
  <si>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</si>
  <si>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</si>
  <si>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</si>
  <si>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</si>
  <si>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</si>
  <si>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</si>
  <si>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</si>
  <si>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</si>
  <si>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</si>
  <si>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</si>
  <si>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</si>
  <si>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</si>
  <si>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</si>
  <si>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</si>
  <si>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</si>
  <si>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</si>
  <si>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</si>
  <si>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</si>
  <si>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</si>
  <si>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</si>
  <si>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</si>
  <si>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</si>
  <si>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</si>
  <si>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</si>
  <si>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</si>
  <si>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</si>
  <si>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</si>
  <si>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</si>
  <si>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</si>
  <si>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</si>
  <si>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</si>
  <si>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</si>
  <si>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</si>
  <si>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</si>
  <si>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</si>
  <si>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</si>
  <si>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</si>
  <si>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</si>
  <si>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</si>
  <si>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</si>
  <si>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</si>
  <si>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</si>
  <si>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</si>
  <si>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</si>
  <si>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</si>
  <si>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</si>
  <si>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</si>
  <si>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</si>
  <si>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</si>
  <si>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</si>
  <si>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</si>
  <si>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</si>
  <si>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</si>
  <si>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</si>
  <si>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</si>
  <si>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</si>
  <si>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</si>
  <si>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</si>
  <si>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</si>
  <si>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</si>
  <si>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</si>
  <si>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</si>
  <si>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</si>
  <si>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</si>
  <si>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</si>
  <si>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</si>
  <si>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</si>
  <si>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</si>
  <si>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</si>
  <si>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</si>
  <si>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</si>
  <si>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</si>
  <si>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</si>
  <si>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</si>
  <si>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</si>
  <si>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</si>
  <si>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</si>
  <si>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</si>
  <si>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</si>
  <si>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</si>
  <si>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</si>
  <si>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</si>
  <si>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</si>
  <si>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</si>
  <si>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</si>
  <si>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</si>
  <si>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</si>
  <si>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</si>
  <si>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</si>
  <si>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</si>
  <si>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</si>
  <si>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</si>
  <si>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</si>
  <si>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</si>
  <si>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</si>
  <si>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</si>
  <si>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</si>
  <si>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</si>
  <si>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</si>
  <si>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</si>
  <si>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</si>
  <si>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</si>
  <si>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</si>
  <si>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</si>
  <si>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</si>
  <si>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</si>
  <si>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</si>
  <si>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</si>
  <si>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</si>
  <si>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</si>
  <si>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</si>
  <si>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</si>
  <si>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</si>
  <si>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</si>
  <si>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</si>
  <si>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</si>
  <si>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</si>
  <si>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</si>
  <si>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</si>
  <si>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</si>
  <si>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</si>
  <si>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</si>
  <si>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</si>
  <si>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</si>
  <si>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</si>
  <si>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</si>
  <si>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</si>
  <si>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</si>
  <si>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</si>
  <si>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</si>
  <si>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</si>
  <si>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</si>
  <si>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</si>
  <si>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</si>
  <si>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</si>
  <si>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</si>
  <si>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</si>
  <si>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</si>
  <si>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</si>
  <si>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</si>
  <si>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</si>
  <si>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</si>
  <si>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</si>
  <si>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</si>
  <si>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</si>
  <si>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</si>
  <si>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</si>
  <si>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</si>
  <si>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</si>
  <si>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</si>
  <si>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</si>
  <si>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</si>
  <si>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</si>
  <si>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</si>
  <si>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</si>
  <si>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</si>
  <si>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</si>
  <si>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</si>
  <si>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</si>
  <si>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</si>
  <si>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</si>
  <si>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</si>
  <si>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</si>
  <si>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</si>
  <si>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</si>
  <si>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</si>
  <si>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</si>
  <si>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</si>
  <si>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</si>
  <si>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</si>
  <si>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</si>
  <si>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</si>
  <si>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</si>
  <si>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</si>
  <si>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</si>
  <si>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</si>
  <si>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</si>
  <si>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</si>
  <si>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</si>
  <si>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</si>
  <si>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</si>
  <si>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</si>
  <si>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</si>
  <si>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</si>
  <si>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</si>
  <si>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</si>
  <si>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</si>
  <si>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</si>
  <si>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</si>
  <si>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</si>
  <si>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</si>
  <si>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</si>
  <si>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</si>
  <si>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</si>
  <si>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</si>
  <si>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</si>
  <si>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</si>
  <si>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</si>
  <si>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</si>
  <si>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</si>
  <si>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</si>
  <si>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</si>
  <si>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</si>
  <si>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</si>
  <si>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</si>
  <si>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</si>
  <si>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</si>
  <si>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</si>
  <si>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</si>
  <si>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</si>
  <si>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</si>
  <si>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</si>
  <si>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</si>
  <si>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</si>
  <si>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</si>
  <si>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</si>
  <si>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</si>
  <si>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</si>
  <si>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</si>
  <si>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</si>
  <si>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</si>
  <si>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</si>
  <si>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</si>
  <si>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</si>
  <si>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</si>
  <si>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</si>
  <si>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</si>
  <si>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</si>
  <si>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</si>
  <si>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</si>
  <si>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</si>
  <si>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</si>
  <si>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</si>
  <si>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</si>
  <si>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</si>
  <si>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</si>
  <si>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</si>
  <si>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</si>
  <si>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</si>
  <si>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</si>
  <si>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</si>
  <si>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</si>
  <si>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</si>
  <si>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</si>
  <si>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</si>
  <si>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</si>
  <si>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</si>
  <si>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</si>
  <si>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</si>
  <si>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</si>
  <si>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</si>
  <si>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</si>
  <si>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</si>
  <si>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</si>
  <si>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</si>
  <si>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</si>
  <si>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</si>
  <si>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</si>
  <si>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</si>
  <si>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</si>
  <si>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</si>
  <si>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</si>
  <si>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</si>
  <si>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</si>
  <si>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</si>
  <si>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</si>
  <si>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</si>
  <si>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</si>
  <si>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</si>
  <si>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</si>
  <si>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</si>
  <si>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</si>
  <si>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</si>
  <si>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</si>
  <si>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</si>
  <si>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</si>
  <si>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</si>
  <si>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</si>
  <si>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</si>
  <si>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</si>
  <si>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</si>
  <si>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</si>
  <si>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</si>
  <si>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</si>
  <si>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</si>
  <si>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</si>
  <si>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</si>
  <si>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</si>
  <si>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</si>
  <si>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</si>
  <si>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</si>
  <si>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</si>
  <si>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</si>
  <si>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</si>
  <si>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</si>
  <si>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</si>
  <si>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</si>
  <si>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</si>
  <si>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</si>
  <si>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</si>
  <si>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</si>
  <si>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</si>
  <si>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</si>
  <si>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</si>
  <si>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</si>
  <si>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</si>
  <si>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</si>
  <si>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</si>
  <si>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</si>
  <si>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</si>
  <si>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</si>
  <si>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</si>
  <si>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</si>
  <si>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</si>
  <si>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</si>
  <si>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</si>
  <si>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</si>
  <si>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</si>
  <si>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</si>
  <si>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</si>
  <si>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</si>
  <si>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</si>
  <si>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</si>
  <si>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</si>
  <si>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</si>
  <si>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</si>
  <si>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</si>
  <si>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</si>
  <si>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</si>
  <si>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</si>
  <si>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</si>
  <si>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</si>
  <si>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</si>
  <si>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</si>
  <si>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</si>
  <si>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</si>
  <si>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</si>
  <si>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</si>
  <si>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</si>
  <si>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</si>
  <si>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</si>
  <si>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</si>
  <si>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</si>
  <si>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</si>
  <si>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</si>
  <si>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</si>
  <si>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</si>
  <si>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</si>
  <si>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</si>
  <si>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</si>
  <si>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</si>
  <si>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</si>
  <si>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</si>
  <si>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</si>
  <si>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</si>
  <si>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</si>
  <si>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</si>
  <si>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</si>
  <si>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</si>
  <si>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</si>
  <si>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</si>
  <si>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</si>
  <si>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</si>
  <si>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</si>
  <si>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</si>
  <si>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</si>
  <si>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</si>
  <si>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</si>
  <si>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</si>
  <si>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</si>
  <si>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</si>
  <si>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</si>
  <si>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</si>
  <si>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</si>
  <si>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</si>
  <si>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</si>
  <si>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</si>
  <si>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</si>
  <si>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</si>
  <si>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</si>
  <si>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</si>
  <si>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</si>
  <si>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</si>
  <si>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</si>
  <si>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</si>
  <si>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</si>
  <si>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</si>
  <si>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</si>
  <si>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</si>
  <si>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</si>
  <si>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</si>
  <si>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</si>
  <si>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</si>
  <si>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</si>
  <si>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</si>
  <si>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</si>
  <si>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</si>
  <si>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</si>
  <si>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</si>
  <si>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</si>
  <si>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</si>
  <si>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</si>
  <si>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</si>
  <si>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</si>
  <si>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</si>
  <si>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</si>
  <si>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</si>
  <si>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</si>
  <si>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</si>
  <si>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</si>
  <si>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</si>
  <si>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</si>
  <si>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</si>
  <si>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</si>
  <si>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</si>
  <si>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</si>
  <si>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</si>
  <si>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</si>
  <si>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</si>
  <si>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</si>
  <si>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</si>
  <si>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</si>
  <si>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</si>
  <si>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</si>
  <si>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</si>
  <si>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</si>
  <si>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</si>
  <si>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</si>
  <si>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</si>
  <si>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</si>
  <si>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</si>
  <si>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</si>
  <si>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</si>
  <si>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</si>
  <si>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</si>
  <si>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</si>
  <si>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</si>
  <si>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</si>
  <si>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</si>
  <si>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</si>
  <si>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</si>
  <si>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</si>
  <si>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</si>
  <si>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</si>
  <si>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</si>
  <si>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</si>
  <si>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</si>
  <si>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</si>
  <si>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</si>
  <si>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</si>
  <si>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</si>
  <si>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</si>
  <si>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</si>
  <si>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</si>
  <si>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</si>
  <si>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</si>
  <si>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</si>
  <si>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</si>
  <si>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</si>
  <si>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</si>
  <si>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</si>
  <si>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</si>
  <si>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</si>
  <si>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</si>
  <si>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</si>
  <si>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</si>
  <si>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</si>
  <si>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</si>
  <si>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</si>
  <si>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</si>
  <si>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</si>
  <si>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</si>
  <si>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</si>
  <si>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</si>
  <si>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</si>
  <si>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</si>
  <si>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</si>
  <si>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</si>
  <si>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</si>
  <si>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</si>
  <si>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</si>
  <si>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</si>
  <si>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</si>
  <si>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</si>
  <si>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</si>
  <si>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</si>
  <si>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</si>
  <si>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</si>
  <si>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</si>
  <si>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</si>
  <si>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</si>
  <si>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</si>
  <si>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</si>
  <si>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</si>
  <si>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</si>
  <si>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</si>
  <si>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</si>
  <si>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</si>
  <si>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</si>
  <si>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</si>
  <si>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</si>
  <si>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</si>
  <si>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</si>
  <si>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</si>
  <si>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</si>
  <si>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</si>
  <si>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</si>
  <si>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</si>
  <si>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</si>
  <si>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</si>
  <si>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</si>
  <si>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</si>
  <si>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</si>
  <si>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</si>
  <si>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</si>
  <si>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</si>
  <si>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</si>
  <si>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</si>
  <si>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</si>
  <si>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</si>
  <si>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</si>
  <si>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</si>
  <si>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</si>
  <si>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</si>
  <si>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</si>
  <si>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</si>
  <si>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</si>
  <si>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</si>
  <si>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</si>
  <si>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</si>
  <si>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</si>
  <si>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</si>
  <si>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</si>
  <si>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</si>
  <si>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</si>
  <si>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</si>
  <si>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</si>
  <si>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</si>
  <si>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</si>
  <si>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</si>
  <si>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</si>
  <si>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</si>
  <si>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</si>
  <si>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</si>
  <si>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</si>
  <si>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</si>
  <si>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</si>
  <si>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</si>
  <si>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</si>
  <si>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</si>
  <si>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</si>
  <si>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</si>
  <si>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</si>
  <si>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</si>
  <si>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</si>
  <si>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</si>
  <si>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</si>
  <si>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</si>
  <si>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</si>
  <si>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</si>
  <si>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</si>
  <si>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</si>
  <si>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</si>
  <si>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</si>
  <si>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</si>
  <si>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</si>
  <si>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</si>
  <si>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</si>
  <si>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</si>
  <si>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</si>
  <si>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</si>
  <si>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</si>
  <si>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</si>
  <si>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</si>
  <si>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</si>
  <si>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</si>
  <si>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</si>
  <si>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</si>
  <si>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</si>
  <si>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</si>
  <si>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</si>
  <si>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</si>
  <si>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</si>
  <si>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</si>
  <si>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</si>
  <si>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</si>
  <si>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</si>
  <si>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</si>
  <si>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</si>
  <si>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</si>
  <si>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</si>
  <si>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</si>
  <si>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</si>
  <si>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</si>
  <si>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</si>
  <si>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</si>
  <si>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</si>
  <si>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</si>
  <si>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</si>
  <si>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</si>
  <si>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</si>
  <si>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</si>
  <si>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</si>
  <si>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</si>
  <si>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</si>
  <si>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</si>
  <si>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</si>
  <si>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</si>
  <si>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</si>
  <si>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</si>
  <si>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</si>
  <si>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</si>
  <si>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</si>
  <si>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</si>
  <si>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</si>
  <si>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</si>
  <si>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</si>
  <si>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</si>
  <si>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</si>
  <si>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</si>
  <si>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</si>
  <si>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</si>
  <si>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</si>
  <si>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</si>
  <si>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</si>
  <si>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</si>
  <si>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</si>
  <si>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</si>
  <si>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</si>
  <si>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</si>
  <si>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</si>
  <si>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</si>
  <si>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</si>
  <si>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</si>
  <si>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</si>
  <si>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</si>
  <si>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</si>
  <si>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</si>
  <si>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</si>
  <si>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</si>
  <si>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</si>
  <si>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</si>
  <si>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</si>
  <si>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</si>
  <si>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</si>
  <si>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</si>
  <si>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</si>
  <si>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</si>
  <si>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</si>
  <si>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</si>
  <si>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</si>
  <si>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</si>
  <si>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</si>
  <si>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</si>
  <si>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</si>
  <si>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</si>
  <si>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</si>
  <si>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</si>
  <si>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</si>
  <si>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</si>
  <si>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</si>
  <si>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</si>
  <si>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</si>
  <si>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</si>
  <si>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</si>
  <si>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</si>
  <si>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</si>
  <si>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</si>
  <si>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</si>
  <si>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</si>
  <si>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</si>
  <si>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</si>
  <si>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</si>
  <si>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</si>
  <si>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</si>
  <si>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</si>
  <si>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</si>
  <si>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</si>
  <si>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</si>
  <si>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</si>
  <si>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</si>
  <si>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</si>
  <si>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</si>
  <si>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</si>
  <si>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</si>
  <si>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</si>
  <si>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</si>
  <si>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</si>
  <si>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</si>
  <si>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</si>
  <si>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</si>
  <si>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</si>
  <si>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</si>
  <si>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</si>
  <si>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</si>
  <si>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</si>
  <si>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</si>
  <si>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</si>
  <si>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</si>
  <si>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</si>
  <si>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</si>
  <si>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</si>
  <si>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</si>
  <si>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</si>
  <si>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</si>
  <si>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</si>
  <si>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</si>
  <si>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</si>
  <si>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</si>
  <si>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</si>
  <si>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</si>
  <si>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</si>
  <si>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</si>
  <si>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</si>
  <si>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</si>
  <si>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</si>
  <si>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</si>
  <si>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</si>
  <si>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</si>
  <si>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</si>
  <si>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</si>
  <si>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</si>
  <si>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</si>
  <si>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</si>
  <si>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</si>
  <si>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</si>
  <si>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</si>
  <si>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</si>
  <si>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</si>
  <si>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</si>
  <si>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</si>
  <si>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</si>
  <si>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</si>
  <si>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</si>
  <si>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</si>
  <si>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</si>
  <si>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</si>
  <si>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</si>
  <si>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</si>
  <si>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</si>
  <si>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</si>
  <si>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</si>
  <si>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</si>
  <si>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</si>
  <si>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</si>
  <si>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</si>
  <si>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</si>
  <si>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</si>
  <si>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</si>
  <si>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</si>
  <si>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</si>
  <si>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</si>
  <si>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</si>
  <si>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</si>
  <si>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</si>
  <si>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</si>
  <si>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</si>
  <si>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</si>
  <si>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</si>
  <si>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</si>
  <si>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</si>
  <si>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</si>
  <si>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</si>
  <si>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</si>
  <si>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</si>
  <si>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</si>
  <si>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</si>
  <si>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</si>
  <si>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</si>
  <si>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</si>
  <si>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</si>
  <si>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</si>
  <si>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</si>
  <si>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</si>
  <si>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</si>
  <si>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</si>
  <si>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</si>
  <si>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</si>
  <si>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</si>
  <si>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</si>
  <si>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</si>
  <si>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</si>
  <si>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</si>
  <si>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</si>
  <si>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</si>
  <si>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</si>
  <si>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</si>
  <si>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</si>
  <si>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</si>
  <si>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</si>
  <si>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</si>
  <si>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</si>
  <si>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</si>
  <si>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</si>
  <si>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</si>
  <si>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</si>
  <si>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</si>
  <si>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</si>
  <si>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</si>
  <si>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</si>
  <si>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</si>
  <si>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</si>
  <si>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</si>
  <si>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</si>
  <si>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</si>
  <si>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</si>
  <si>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</si>
  <si>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</si>
  <si>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</si>
  <si>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</si>
  <si>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</si>
  <si>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</si>
  <si>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</si>
  <si>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</si>
  <si>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</si>
  <si>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</si>
  <si>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</si>
  <si>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</si>
  <si>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</si>
  <si>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</si>
  <si>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</si>
  <si>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</si>
  <si>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</si>
  <si>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</si>
  <si>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</si>
  <si>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</si>
  <si>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</si>
  <si>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</si>
  <si>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</si>
  <si>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</si>
  <si>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</si>
  <si>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</si>
  <si>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</si>
  <si>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</si>
  <si>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</si>
  <si>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</si>
  <si>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</si>
  <si>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</si>
  <si>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</si>
  <si>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</si>
  <si>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</si>
  <si>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</si>
  <si>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</si>
  <si>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</si>
  <si>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</si>
  <si>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</si>
  <si>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</si>
  <si>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</si>
  <si>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</si>
  <si>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</si>
  <si>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</si>
  <si>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</si>
  <si>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</si>
  <si>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</si>
  <si>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</si>
  <si>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</si>
  <si>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</si>
  <si>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</si>
  <si>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</si>
  <si>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</si>
  <si>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</si>
  <si>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</si>
  <si>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</si>
  <si>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</si>
  <si>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</si>
  <si>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</si>
  <si>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</si>
  <si>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</si>
  <si>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</si>
  <si>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</si>
  <si>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</si>
  <si>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</si>
  <si>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</si>
  <si>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</si>
  <si>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</si>
  <si>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</si>
  <si>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</si>
  <si>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</si>
  <si>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</si>
  <si>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</si>
  <si>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</si>
  <si>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</si>
  <si>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</si>
  <si>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</si>
  <si>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</si>
  <si>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</si>
  <si>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</si>
  <si>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</si>
  <si>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</si>
  <si>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</si>
  <si>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</si>
  <si>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</si>
  <si>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</si>
  <si>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</si>
  <si>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</si>
  <si>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</si>
  <si>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</si>
  <si>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</si>
  <si>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</si>
  <si>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</si>
  <si>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</si>
  <si>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</si>
  <si>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</si>
  <si>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</si>
  <si>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</si>
  <si>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</si>
  <si>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</si>
  <si>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</si>
  <si>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</si>
  <si>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</si>
  <si>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</si>
  <si>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</si>
  <si>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</si>
  <si>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</si>
  <si>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</si>
  <si>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</si>
  <si>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</si>
  <si>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</si>
  <si>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</si>
  <si>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</si>
  <si>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</si>
  <si>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</si>
  <si>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</si>
  <si>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</si>
  <si>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</si>
  <si>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</si>
  <si>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</si>
  <si>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</si>
  <si>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</si>
  <si>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</si>
  <si>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</si>
  <si>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</si>
  <si>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</si>
  <si>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</si>
  <si>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</si>
  <si>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</si>
  <si>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</si>
  <si>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</si>
  <si>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</si>
  <si>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</si>
  <si>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</si>
  <si>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</si>
  <si>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</si>
  <si>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</si>
  <si>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</si>
  <si>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</si>
  <si>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</si>
  <si>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</si>
  <si>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</si>
  <si>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</si>
  <si>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</si>
  <si>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</si>
  <si>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</si>
  <si>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</si>
  <si>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</si>
  <si>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</si>
  <si>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</si>
  <si>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</si>
  <si>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</si>
  <si>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</si>
  <si>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</si>
  <si>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</si>
  <si>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</si>
  <si>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</si>
  <si>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</si>
  <si>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</si>
  <si>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</si>
  <si>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</si>
  <si>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</si>
  <si>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</si>
  <si>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</si>
  <si>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</si>
  <si>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</si>
  <si>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</si>
  <si>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</si>
  <si>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</si>
  <si>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</si>
  <si>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</si>
  <si>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</si>
  <si>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</si>
  <si>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</si>
  <si>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</si>
  <si>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</si>
  <si>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</si>
  <si>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</si>
  <si>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</si>
  <si>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</si>
  <si>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</si>
  <si>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</si>
  <si>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</si>
  <si>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</si>
  <si>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</si>
  <si>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</si>
  <si>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</si>
  <si>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</si>
  <si>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</si>
  <si>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</si>
  <si>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</si>
  <si>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</si>
  <si>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</si>
  <si>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</si>
  <si>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</si>
  <si>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</si>
  <si>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</si>
  <si>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</si>
  <si>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</si>
  <si>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</si>
  <si>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</si>
  <si>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</si>
  <si>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</si>
  <si>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</si>
  <si>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</si>
  <si>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</si>
  <si>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</si>
  <si>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</si>
  <si>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</si>
  <si>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</si>
  <si>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</si>
  <si>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</si>
  <si>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</si>
  <si>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</si>
  <si>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</si>
  <si>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</si>
  <si>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</si>
  <si>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</si>
  <si>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</si>
  <si>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</si>
  <si>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</si>
  <si>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</si>
  <si>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</si>
  <si>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</si>
  <si>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</si>
  <si>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</si>
  <si>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</si>
  <si>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</si>
  <si>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</si>
  <si>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</si>
  <si>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</si>
  <si>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</si>
  <si>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</si>
  <si>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</si>
  <si>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</si>
  <si>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</si>
  <si>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</si>
  <si>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</si>
  <si>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</si>
  <si>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</si>
  <si>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</si>
  <si>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</si>
  <si>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</si>
  <si>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</si>
  <si>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</si>
  <si>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</si>
  <si>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</si>
  <si>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</si>
  <si>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</si>
  <si>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</si>
  <si>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</si>
  <si>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</si>
  <si>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</si>
  <si>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</si>
  <si>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</si>
  <si>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</si>
  <si>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</si>
  <si>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</si>
  <si>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</si>
  <si>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</si>
  <si>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</si>
  <si>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</si>
  <si>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</si>
  <si>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</si>
  <si>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</si>
  <si>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</si>
  <si>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</si>
  <si>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</si>
  <si>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</si>
  <si>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</si>
  <si>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</si>
  <si>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</si>
  <si>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</si>
  <si>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</si>
  <si>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</si>
  <si>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</si>
  <si>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</si>
  <si>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</si>
  <si>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</si>
  <si>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</si>
  <si>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</si>
  <si>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</si>
  <si>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</si>
  <si>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</si>
  <si>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</si>
  <si>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</si>
  <si>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</si>
  <si>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</si>
  <si>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</si>
  <si>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</si>
  <si>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</si>
  <si>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</si>
  <si>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</si>
  <si>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</si>
  <si>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</si>
  <si>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</si>
  <si>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</si>
  <si>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</si>
  <si>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</si>
  <si>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</si>
  <si>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</si>
  <si>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</si>
  <si>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</si>
  <si>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</si>
  <si>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</si>
  <si>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</si>
  <si>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</si>
  <si>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</si>
  <si>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</si>
  <si>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</si>
  <si>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</si>
  <si>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</si>
  <si>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</si>
  <si>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</si>
  <si>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</si>
  <si>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</si>
  <si>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</si>
  <si>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</si>
  <si>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</si>
  <si>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</si>
  <si>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</si>
  <si>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</si>
  <si>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</si>
  <si>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</si>
  <si>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</si>
  <si>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</si>
  <si>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</si>
  <si>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</si>
  <si>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</si>
  <si>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</si>
  <si>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</si>
  <si>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</si>
  <si>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</si>
  <si>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</si>
  <si>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</si>
  <si>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</si>
  <si>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</si>
  <si>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</si>
  <si>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</si>
  <si>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</si>
  <si>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</si>
  <si>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</si>
  <si>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</si>
  <si>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</si>
  <si>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</si>
  <si>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</si>
  <si>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</si>
  <si>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</si>
  <si>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</si>
  <si>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</si>
  <si>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</si>
  <si>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</si>
  <si>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</si>
  <si>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</si>
  <si>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</si>
  <si>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</si>
  <si>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</si>
  <si>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</si>
  <si>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</si>
  <si>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</si>
  <si>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</si>
  <si>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</si>
  <si>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</si>
  <si>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</si>
  <si>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</si>
  <si>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</si>
  <si>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</si>
  <si>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</si>
  <si>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</si>
  <si>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</si>
  <si>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</si>
  <si>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</si>
  <si>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</si>
  <si>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</si>
  <si>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</si>
  <si>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</si>
  <si>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</si>
  <si>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</si>
  <si>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</si>
  <si>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</si>
  <si>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</si>
  <si>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</si>
  <si>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</si>
  <si>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</si>
  <si>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</si>
  <si>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</si>
  <si>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</si>
  <si>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</si>
  <si>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</si>
  <si>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</si>
  <si>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</si>
  <si>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</si>
  <si>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</si>
  <si>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</si>
  <si>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</si>
  <si>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</si>
  <si>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</si>
  <si>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</si>
  <si>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</si>
  <si>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</si>
  <si>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</si>
  <si>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</si>
  <si>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</si>
  <si>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</si>
  <si>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</si>
  <si>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</si>
  <si>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</si>
  <si>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</si>
  <si>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</si>
  <si>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</si>
  <si>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</si>
  <si>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</si>
  <si>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</si>
  <si>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</si>
  <si>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</si>
  <si>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</si>
  <si>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</si>
  <si>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</si>
  <si>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</si>
  <si>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</si>
  <si>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</si>
  <si>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</si>
  <si>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</si>
  <si>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</si>
  <si>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</si>
  <si>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</si>
  <si>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</si>
  <si>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</si>
  <si>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</si>
  <si>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</si>
  <si>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</si>
  <si>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</si>
  <si>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</si>
  <si>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</si>
  <si>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</si>
  <si>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</si>
  <si>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</si>
  <si>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</si>
  <si>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</si>
  <si>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</si>
  <si>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</si>
  <si>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</si>
  <si>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</si>
  <si>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</si>
  <si>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</si>
  <si>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</si>
  <si>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</si>
  <si>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</si>
  <si>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</si>
  <si>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</si>
  <si>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</si>
  <si>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</si>
  <si>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</si>
  <si>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</si>
  <si>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</si>
  <si>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</si>
  <si>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</si>
  <si>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</si>
  <si>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</si>
  <si>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</si>
  <si>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</si>
  <si>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</si>
  <si>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</si>
  <si>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</si>
  <si>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</si>
  <si>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</si>
  <si>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</si>
  <si>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</si>
  <si>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</si>
  <si>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</si>
  <si>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</si>
  <si>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</si>
  <si>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</si>
  <si>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</si>
  <si>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</si>
  <si>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</si>
  <si>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</si>
  <si>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</si>
  <si>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</si>
  <si>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</si>
  <si>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</si>
  <si>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</si>
  <si>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</si>
  <si>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</si>
  <si>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</si>
  <si>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</si>
  <si>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</si>
  <si>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</si>
  <si>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</si>
  <si>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</si>
  <si>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</si>
  <si>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</si>
  <si>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</si>
  <si>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</si>
  <si>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</si>
  <si>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</si>
  <si>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</si>
  <si>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</si>
  <si>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</si>
  <si>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</si>
  <si>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</si>
  <si>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</si>
  <si>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</si>
  <si>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</si>
  <si>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</si>
  <si>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</si>
  <si>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</si>
  <si>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</si>
  <si>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</si>
  <si>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</si>
  <si>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</si>
  <si>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</si>
  <si>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</si>
  <si>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</si>
  <si>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</si>
  <si>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</si>
  <si>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</si>
  <si>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</si>
  <si>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</si>
  <si>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</si>
  <si>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</si>
  <si>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</si>
  <si>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</si>
  <si>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</si>
  <si>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</si>
  <si>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</si>
  <si>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</si>
  <si>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</si>
  <si>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</si>
  <si>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</si>
  <si>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</si>
  <si>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</si>
  <si>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</si>
  <si>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</si>
  <si>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</si>
  <si>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</si>
  <si>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</si>
  <si>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</si>
  <si>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</si>
  <si>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</si>
  <si>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</si>
  <si>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</si>
  <si>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</si>
  <si>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</si>
  <si>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</si>
  <si>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</si>
  <si>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</si>
  <si>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</si>
  <si>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</si>
  <si>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</si>
  <si>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</si>
  <si>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</si>
  <si>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</si>
  <si>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</si>
  <si>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</si>
  <si>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</si>
  <si>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</si>
  <si>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</si>
  <si>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</si>
  <si>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</si>
  <si>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</si>
  <si>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</si>
  <si>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</si>
  <si>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</si>
  <si>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</si>
  <si>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</si>
  <si>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</si>
  <si>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</si>
  <si>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</si>
  <si>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</si>
  <si>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</si>
  <si>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</si>
  <si>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</si>
  <si>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</si>
  <si>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</si>
  <si>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</si>
  <si>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</si>
  <si>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</si>
  <si>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</si>
  <si>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</si>
  <si>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</si>
  <si>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</si>
  <si>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</si>
  <si>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</si>
  <si>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</si>
  <si>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</si>
  <si>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</si>
  <si>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</si>
  <si>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</si>
  <si>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</si>
  <si>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</si>
  <si>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</si>
  <si>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</si>
  <si>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</si>
  <si>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</si>
  <si>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</si>
  <si>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</si>
  <si>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</si>
  <si>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</si>
  <si>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</si>
  <si>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</si>
  <si>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</si>
  <si>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</si>
  <si>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</si>
  <si>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</si>
  <si>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</si>
  <si>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</si>
  <si>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</si>
  <si>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</si>
  <si>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</si>
  <si>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</si>
  <si>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</si>
  <si>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</si>
  <si>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</si>
  <si>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</si>
  <si>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</si>
  <si>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</si>
  <si>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</si>
  <si>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</si>
  <si>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</si>
  <si>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</si>
  <si>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</si>
  <si>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</si>
  <si>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</si>
  <si>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</si>
  <si>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</si>
  <si>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</si>
  <si>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</si>
  <si>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</si>
  <si>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</si>
  <si>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</si>
  <si>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</si>
  <si>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</si>
  <si>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</si>
  <si>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</si>
  <si>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</si>
  <si>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</si>
  <si>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</si>
  <si>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</si>
  <si>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</si>
  <si>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</si>
  <si>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</si>
  <si>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</si>
  <si>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</si>
  <si>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</si>
  <si>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</si>
  <si>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</si>
  <si>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</si>
  <si>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</si>
  <si>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</si>
  <si>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</si>
  <si>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</si>
  <si>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</si>
  <si>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</si>
  <si>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</si>
  <si>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</si>
  <si>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</si>
  <si>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</si>
  <si>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</si>
  <si>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</si>
  <si>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</si>
  <si>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</si>
  <si>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</si>
  <si>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</si>
  <si>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</si>
  <si>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</si>
  <si>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</si>
  <si>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</si>
  <si>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</si>
  <si>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</si>
  <si>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</si>
  <si>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</si>
  <si>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</si>
  <si>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</si>
  <si>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</si>
  <si>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</si>
  <si>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</si>
  <si>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</si>
  <si>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</si>
  <si>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</si>
  <si>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</si>
  <si>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</si>
  <si>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</si>
  <si>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</si>
  <si>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</si>
  <si>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</si>
  <si>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</si>
  <si>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</si>
  <si>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</si>
  <si>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</si>
  <si>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</si>
  <si>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</si>
  <si>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</si>
  <si>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</si>
  <si>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</si>
  <si>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</si>
  <si>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</si>
  <si>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</si>
  <si>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</si>
  <si>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</si>
  <si>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</si>
  <si>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</si>
  <si>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</si>
  <si>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</si>
  <si>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</si>
  <si>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</si>
  <si>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</si>
  <si>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</si>
  <si>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</si>
  <si>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</si>
  <si>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</si>
  <si>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</si>
  <si>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</si>
  <si>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</si>
  <si>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</si>
  <si>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</si>
  <si>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</si>
  <si>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</si>
  <si>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</si>
  <si>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</si>
  <si>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</si>
  <si>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</si>
  <si>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</si>
  <si>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</si>
  <si>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</si>
  <si>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</si>
  <si>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</si>
  <si>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</si>
  <si>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</si>
  <si>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</si>
  <si>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</si>
  <si>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</si>
  <si>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</si>
  <si>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</si>
  <si>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</si>
  <si>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</si>
  <si>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</si>
  <si>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</si>
  <si>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</si>
  <si>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</si>
  <si>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</si>
  <si>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</si>
  <si>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</si>
  <si>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</si>
  <si>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</si>
  <si>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</si>
  <si>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</si>
  <si>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</si>
  <si>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</si>
  <si>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</si>
  <si>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</si>
  <si>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</si>
  <si>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</si>
  <si>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</si>
  <si>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</si>
  <si>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</si>
  <si>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</si>
  <si>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</si>
  <si>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</si>
  <si>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</si>
  <si>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</si>
  <si>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</si>
  <si>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</si>
  <si>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</si>
  <si>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</si>
  <si>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</si>
  <si>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</si>
  <si>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</si>
  <si>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</si>
  <si>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</si>
  <si>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</si>
  <si>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</si>
  <si>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</si>
  <si>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</si>
  <si>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</si>
  <si>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</si>
  <si>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</si>
  <si>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</si>
  <si>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</si>
  <si>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</si>
  <si>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</si>
  <si>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</si>
  <si>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</si>
  <si>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</si>
  <si>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</si>
  <si>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</si>
  <si>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</si>
  <si>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</si>
  <si>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</si>
  <si>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</si>
  <si>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</si>
  <si>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</si>
  <si>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</si>
  <si>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</si>
  <si>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</si>
  <si>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</si>
  <si>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</si>
  <si>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</si>
  <si>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</si>
  <si>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</si>
  <si>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</si>
  <si>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</si>
  <si>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</si>
  <si>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</si>
  <si>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</si>
  <si>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</si>
  <si>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</si>
  <si>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</si>
  <si>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</si>
  <si>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</si>
  <si>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</si>
  <si>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</si>
  <si>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</si>
  <si>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</si>
  <si>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</si>
  <si>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</si>
  <si>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</si>
  <si>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</si>
  <si>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</si>
  <si>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</si>
  <si>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</si>
  <si>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</si>
  <si>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</si>
  <si>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</si>
  <si>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</si>
  <si>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</si>
  <si>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</si>
  <si>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</si>
  <si>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</si>
  <si>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</si>
  <si>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</si>
  <si>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</si>
  <si>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</si>
  <si>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</si>
  <si>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</si>
  <si>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</si>
  <si>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</si>
  <si>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</si>
  <si>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</si>
  <si>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</si>
  <si>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</si>
  <si>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</si>
  <si>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</si>
  <si>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</si>
  <si>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</si>
  <si>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</si>
  <si>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</si>
  <si>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</si>
  <si>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</si>
  <si>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</si>
  <si>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</si>
  <si>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</si>
  <si>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</si>
  <si>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</si>
  <si>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</si>
  <si>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</si>
  <si>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</si>
  <si>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</si>
  <si>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</si>
  <si>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</si>
  <si>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</si>
  <si>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</si>
  <si>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</si>
  <si>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</si>
  <si>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</si>
  <si>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</si>
  <si>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</si>
  <si>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</si>
  <si>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</si>
  <si>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</si>
  <si>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</si>
  <si>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</si>
  <si>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</si>
  <si>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</si>
  <si>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</si>
  <si>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</si>
  <si>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</si>
  <si>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</si>
  <si>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</si>
  <si>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</si>
  <si>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</si>
  <si>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</si>
  <si>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</si>
  <si>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</si>
  <si>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</si>
  <si>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</si>
  <si>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</si>
  <si>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</si>
  <si>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</si>
  <si>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</si>
  <si>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</si>
  <si>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</si>
  <si>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</si>
  <si>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</si>
  <si>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</si>
  <si>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</si>
  <si>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</si>
  <si>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</si>
  <si>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</si>
  <si>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</si>
  <si>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</si>
  <si>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</si>
  <si>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</si>
  <si>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</si>
  <si>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</si>
  <si>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</si>
  <si>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</si>
  <si>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</si>
  <si>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</si>
  <si>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</si>
  <si>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</si>
  <si>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</si>
  <si>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</si>
  <si>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</si>
  <si>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</si>
  <si>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</si>
  <si>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</si>
  <si>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</si>
  <si>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</si>
  <si>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</si>
  <si>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</si>
  <si>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</si>
  <si>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</si>
  <si>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</si>
  <si>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</si>
  <si>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</si>
  <si>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</si>
  <si>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</si>
  <si>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</si>
  <si>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</si>
  <si>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</si>
  <si>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</si>
  <si>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</si>
  <si>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</si>
  <si>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</si>
  <si>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</si>
  <si>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</si>
  <si>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</si>
  <si>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</si>
  <si>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</si>
  <si>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</si>
  <si>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</si>
  <si>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</si>
  <si>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</si>
  <si>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</si>
  <si>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</si>
  <si>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</si>
  <si>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</si>
  <si>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</si>
  <si>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</si>
  <si>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</si>
  <si>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</si>
  <si>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</si>
  <si>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</si>
  <si>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</si>
  <si>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</si>
  <si>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</si>
  <si>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</si>
  <si>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</si>
  <si>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</si>
  <si>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</si>
  <si>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</si>
  <si>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</si>
  <si>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</si>
  <si>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</si>
  <si>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</si>
  <si>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</si>
  <si>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</si>
  <si>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</si>
  <si>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</si>
  <si>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</si>
  <si>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</si>
  <si>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</si>
  <si>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</si>
  <si>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</si>
  <si>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</si>
  <si>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</si>
  <si>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</si>
  <si>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</si>
  <si>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</si>
  <si>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</si>
  <si>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</si>
  <si>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</si>
  <si>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</si>
  <si>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</si>
  <si>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</si>
  <si>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</si>
  <si>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</si>
  <si>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</si>
  <si>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</si>
  <si>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</si>
  <si>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</si>
  <si>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</si>
  <si>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</si>
  <si>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</si>
  <si>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</si>
  <si>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</si>
  <si>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</si>
  <si>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</si>
  <si>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</si>
  <si>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</si>
  <si>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</si>
  <si>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</si>
  <si>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</si>
  <si>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</si>
  <si>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</si>
  <si>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</si>
  <si>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</si>
  <si>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</si>
  <si>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</si>
  <si>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</si>
  <si>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</si>
  <si>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</si>
  <si>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</si>
  <si>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</si>
  <si>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</si>
  <si>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</si>
  <si>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</si>
  <si>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</si>
  <si>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</si>
  <si>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</si>
  <si>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</si>
  <si>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</si>
  <si>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</si>
  <si>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</si>
  <si>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</si>
  <si>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</si>
  <si>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</si>
  <si>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</si>
  <si>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</si>
  <si>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</si>
  <si>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</si>
  <si>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</si>
  <si>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</si>
  <si>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</si>
  <si>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</si>
  <si>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</si>
  <si>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</si>
  <si>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</si>
  <si>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</si>
  <si>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</si>
  <si>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</si>
  <si>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</si>
  <si>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</si>
  <si>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</si>
  <si>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</si>
  <si>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</si>
  <si>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</si>
  <si>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</si>
  <si>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</si>
  <si>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</si>
  <si>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</si>
  <si>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</si>
  <si>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</si>
  <si>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</si>
  <si>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</si>
  <si>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</si>
  <si>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</si>
  <si>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</si>
  <si>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</si>
  <si>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</si>
  <si>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</si>
  <si>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</si>
  <si>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</si>
  <si>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</si>
  <si>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</si>
  <si>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</si>
  <si>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</si>
  <si>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</si>
  <si>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</si>
  <si>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</si>
  <si>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</si>
  <si>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</si>
  <si>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</si>
  <si>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</si>
  <si>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</si>
  <si>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</si>
  <si>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</si>
  <si>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</si>
  <si>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</si>
  <si>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</si>
  <si>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</si>
  <si>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</si>
  <si>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</si>
  <si>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</si>
  <si>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</si>
  <si>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</si>
  <si>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</si>
  <si>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</si>
  <si>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</si>
  <si>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</si>
  <si>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</si>
  <si>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</si>
  <si>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</si>
  <si>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</si>
  <si>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</si>
  <si>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</si>
  <si>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</si>
  <si>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</si>
  <si>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</si>
  <si>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</si>
  <si>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</si>
  <si>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</si>
  <si>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</si>
  <si>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</si>
  <si>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</si>
  <si>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</si>
  <si>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</si>
  <si>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</si>
  <si>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</si>
  <si>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</si>
  <si>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</si>
  <si>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</si>
  <si>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</si>
  <si>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</si>
  <si>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</si>
  <si>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</si>
  <si>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</si>
  <si>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</si>
  <si>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</si>
  <si>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</si>
  <si>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</si>
  <si>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</si>
  <si>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</si>
  <si>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</si>
  <si>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</si>
  <si>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</si>
  <si>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</si>
  <si>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</si>
  <si>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</si>
  <si>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</si>
  <si>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</si>
  <si>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</si>
  <si>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</si>
  <si>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</si>
  <si>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</si>
  <si>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</si>
  <si>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</si>
  <si>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</si>
  <si>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</si>
  <si>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</si>
  <si>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</si>
  <si>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</si>
  <si>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</si>
  <si>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</si>
  <si>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</si>
  <si>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</si>
  <si>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</si>
  <si>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</si>
  <si>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</si>
  <si>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</si>
  <si>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</si>
  <si>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</si>
  <si>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</si>
  <si>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</si>
  <si>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</si>
  <si>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</si>
  <si>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</si>
  <si>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</si>
  <si>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</si>
  <si>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</si>
  <si>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</si>
  <si>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</si>
  <si>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</si>
  <si>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</si>
  <si>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</si>
  <si>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</si>
  <si>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</si>
  <si>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</si>
  <si>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</si>
  <si>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</si>
  <si>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</si>
  <si>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</si>
  <si>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</si>
  <si>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</si>
  <si>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</si>
  <si>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</si>
  <si>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</si>
  <si>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</si>
  <si>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</si>
  <si>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</si>
  <si>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</si>
  <si>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</si>
  <si>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</si>
  <si>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</si>
  <si>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</si>
  <si>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</si>
  <si>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</si>
  <si>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</si>
  <si>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</si>
  <si>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</si>
  <si>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</si>
  <si>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</si>
  <si>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</si>
  <si>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</si>
  <si>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</si>
  <si>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</si>
  <si>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</si>
  <si>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</si>
  <si>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</si>
  <si>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</si>
  <si>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</si>
  <si>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</si>
  <si>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</si>
  <si>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</si>
  <si>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</si>
  <si>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</si>
  <si>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</si>
  <si>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</si>
  <si>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</si>
  <si>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</si>
  <si>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</si>
  <si>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</si>
  <si>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</si>
  <si>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</si>
  <si>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</si>
  <si>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</si>
  <si>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</si>
  <si>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</si>
  <si>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</si>
  <si>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</si>
  <si>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</si>
  <si>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</si>
  <si>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</si>
  <si>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</si>
  <si>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</si>
  <si>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</si>
  <si>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</si>
  <si>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</si>
  <si>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</si>
  <si>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</si>
  <si>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</si>
  <si>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</si>
  <si>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</si>
  <si>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</si>
  <si>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</si>
  <si>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</si>
  <si>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</si>
  <si>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</si>
  <si>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</si>
  <si>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</si>
  <si>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</si>
  <si>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</si>
  <si>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</si>
  <si>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</si>
  <si>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</si>
  <si>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</si>
  <si>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</si>
  <si>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</si>
  <si>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</si>
  <si>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</si>
  <si>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</si>
  <si>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</si>
  <si>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</si>
  <si>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</si>
  <si>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</si>
  <si>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</si>
  <si>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</si>
  <si>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</si>
  <si>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</si>
  <si>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</si>
  <si>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</si>
  <si>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</si>
  <si>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</si>
  <si>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</si>
  <si>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</si>
  <si>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</si>
  <si>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</si>
  <si>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</si>
  <si>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</si>
  <si>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</si>
  <si>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</si>
  <si>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</si>
  <si>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</si>
  <si>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</si>
  <si>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</si>
  <si>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</si>
  <si>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</si>
  <si>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</si>
  <si>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</si>
  <si>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</si>
  <si>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</si>
  <si>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</si>
  <si>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</si>
  <si>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</si>
  <si>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</si>
  <si>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</si>
  <si>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</si>
  <si>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</si>
  <si>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</si>
  <si>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</si>
  <si>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</si>
  <si>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</si>
  <si>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</si>
  <si>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</si>
  <si>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</si>
  <si>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</si>
  <si>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</si>
  <si>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</si>
  <si>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</si>
  <si>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</si>
  <si>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</si>
  <si>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</si>
  <si>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</si>
  <si>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</si>
  <si>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</si>
  <si>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</si>
  <si>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</si>
  <si>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</si>
  <si>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</si>
  <si>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</si>
  <si>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</si>
  <si>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</si>
  <si>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</si>
  <si>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</si>
  <si>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</si>
  <si>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</si>
  <si>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</si>
  <si>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</si>
  <si>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</si>
  <si>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</si>
  <si>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</si>
  <si>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</si>
  <si>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</si>
  <si>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</si>
  <si>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</si>
  <si>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</si>
  <si>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</si>
  <si>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</si>
  <si>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</si>
  <si>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</si>
  <si>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</si>
  <si>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</si>
  <si>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</si>
  <si>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</si>
  <si>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</si>
  <si>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</si>
  <si>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</si>
  <si>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</si>
  <si>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</si>
  <si>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</si>
  <si>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</si>
  <si>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</si>
  <si>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</si>
  <si>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</si>
  <si>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</si>
  <si>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</si>
  <si>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</si>
  <si>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</si>
  <si>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</si>
  <si>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</si>
  <si>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</si>
  <si>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</si>
  <si>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</si>
  <si>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</si>
  <si>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</si>
  <si>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</si>
  <si>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</si>
  <si>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</si>
  <si>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</si>
  <si>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</si>
  <si>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</si>
  <si>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</si>
  <si>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</si>
  <si>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</si>
  <si>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</si>
  <si>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</si>
  <si>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</si>
  <si>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</si>
  <si>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</si>
  <si>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</si>
  <si>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</si>
  <si>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</si>
  <si>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</si>
  <si>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</si>
  <si>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</si>
  <si>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</si>
  <si>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</si>
  <si>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</si>
  <si>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</si>
  <si>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</si>
  <si>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</si>
  <si>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</si>
  <si>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</si>
  <si>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</si>
  <si>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</si>
  <si>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</si>
  <si>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</si>
  <si>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</si>
  <si>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</si>
  <si>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</si>
  <si>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</si>
  <si>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</si>
  <si>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</si>
  <si>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</si>
  <si>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</si>
  <si>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</si>
  <si>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</si>
  <si>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</si>
  <si>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</si>
  <si>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</si>
  <si>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</si>
  <si>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</si>
  <si>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</si>
  <si>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</si>
  <si>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</si>
  <si>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</si>
  <si>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</si>
  <si>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</si>
  <si>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</si>
  <si>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</si>
  <si>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</si>
  <si>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</si>
  <si>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</si>
  <si>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</si>
  <si>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</si>
  <si>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</si>
  <si>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</si>
  <si>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</si>
  <si>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</si>
  <si>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</si>
  <si>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</si>
  <si>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</si>
  <si>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</si>
  <si>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</si>
  <si>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</si>
  <si>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</si>
  <si>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</si>
  <si>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</si>
  <si>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</si>
  <si>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</si>
  <si>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</si>
  <si>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</si>
  <si>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</si>
  <si>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</si>
  <si>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</si>
  <si>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</si>
  <si>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</si>
  <si>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</si>
  <si>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</si>
  <si>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</si>
  <si>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</si>
  <si>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</si>
  <si>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</si>
  <si>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</si>
  <si>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</si>
  <si>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</si>
  <si>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</si>
  <si>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</si>
  <si>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</si>
  <si>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</si>
  <si>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</si>
  <si>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</si>
  <si>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</si>
  <si>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</si>
  <si>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</si>
  <si>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</si>
  <si>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</si>
  <si>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</si>
  <si>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</si>
  <si>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</si>
  <si>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</si>
  <si>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</si>
  <si>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</si>
  <si>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</si>
  <si>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</si>
  <si>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</si>
  <si>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</si>
  <si>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</si>
  <si>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</si>
  <si>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</si>
  <si>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</si>
  <si>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</si>
  <si>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</si>
  <si>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</si>
  <si>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</si>
  <si>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</si>
  <si>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</si>
  <si>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</si>
  <si>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</si>
  <si>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</si>
  <si>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</si>
  <si>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</si>
  <si>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</si>
  <si>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</si>
  <si>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</si>
  <si>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</si>
  <si>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</si>
  <si>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</si>
  <si>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</si>
  <si>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</si>
  <si>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</si>
  <si>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</si>
  <si>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</si>
  <si>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</si>
  <si>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</si>
  <si>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</si>
  <si>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</si>
  <si>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</si>
  <si>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</si>
  <si>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</si>
  <si>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</si>
  <si>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</si>
  <si>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</si>
  <si>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</si>
  <si>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</si>
  <si>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</si>
  <si>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</si>
  <si>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</si>
  <si>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</si>
  <si>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</si>
  <si>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</si>
  <si>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</si>
  <si>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</si>
  <si>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</si>
  <si>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</si>
  <si>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</si>
  <si>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</si>
  <si>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</si>
  <si>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</si>
  <si>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</si>
  <si>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</si>
  <si>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</si>
  <si>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</si>
  <si>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</si>
  <si>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</si>
  <si>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</si>
  <si>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</si>
  <si>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</si>
  <si>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</si>
  <si>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</si>
  <si>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</si>
  <si>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</si>
  <si>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</si>
  <si>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</si>
  <si>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</si>
  <si>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</si>
  <si>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</si>
  <si>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</si>
  <si>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</si>
  <si>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</si>
  <si>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</si>
  <si>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</si>
  <si>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</si>
  <si>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</si>
  <si>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</si>
  <si>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</si>
  <si>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</si>
  <si>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</si>
  <si>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</si>
  <si>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</si>
  <si>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</si>
  <si>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</si>
  <si>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</si>
  <si>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</si>
  <si>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</si>
  <si>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</si>
  <si>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</si>
  <si>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</si>
  <si>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</si>
  <si>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</si>
  <si>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</si>
  <si>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</si>
  <si>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</si>
  <si>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</si>
  <si>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</si>
  <si>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</si>
  <si>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</si>
  <si>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</si>
  <si>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</si>
  <si>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</si>
  <si>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</si>
  <si>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</si>
  <si>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</si>
  <si>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</si>
  <si>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</si>
  <si>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</si>
  <si>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</si>
  <si>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</si>
  <si>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</si>
  <si>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</si>
  <si>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</si>
  <si>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</si>
  <si>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</si>
  <si>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</si>
  <si>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</si>
  <si>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</si>
  <si>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</si>
  <si>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</si>
  <si>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</si>
  <si>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</si>
  <si>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</si>
  <si>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</si>
  <si>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</si>
  <si>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</si>
  <si>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</si>
  <si>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</si>
  <si>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</si>
  <si>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</si>
  <si>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</si>
  <si>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</si>
  <si>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</si>
  <si>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</si>
  <si>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</si>
  <si>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</si>
  <si>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</si>
  <si>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</si>
  <si>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</si>
  <si>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</si>
  <si>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</si>
  <si>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</si>
  <si>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</si>
  <si>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</si>
  <si>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</si>
  <si>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</si>
  <si>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</si>
  <si>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</si>
  <si>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</si>
  <si>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</si>
  <si>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</si>
  <si>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</si>
  <si>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</si>
  <si>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</si>
  <si>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</si>
  <si>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</si>
  <si>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</si>
  <si>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</si>
  <si>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</si>
  <si>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</si>
  <si>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</si>
  <si>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</si>
  <si>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</si>
  <si>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</si>
  <si>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</si>
  <si>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</si>
  <si>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</si>
  <si>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</si>
  <si>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</si>
  <si>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</si>
  <si>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</si>
  <si>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</si>
  <si>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</si>
  <si>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</si>
  <si>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</si>
  <si>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</si>
  <si>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</si>
  <si>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</si>
  <si>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</si>
  <si>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</si>
  <si>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</si>
  <si>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</si>
  <si>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</si>
  <si>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</si>
  <si>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</si>
  <si>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</si>
  <si>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</si>
  <si>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</si>
  <si>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</si>
  <si>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</si>
  <si>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</si>
  <si>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</si>
  <si>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</si>
  <si>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</si>
  <si>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</si>
  <si>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</si>
  <si>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</si>
  <si>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</si>
  <si>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</si>
  <si>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</si>
  <si>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</si>
  <si>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</si>
  <si>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</si>
  <si>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</si>
  <si>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</si>
  <si>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</si>
  <si>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</si>
  <si>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</si>
  <si>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</si>
  <si>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</si>
  <si>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</si>
  <si>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</si>
  <si>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</si>
  <si>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</si>
  <si>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</si>
  <si>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</si>
  <si>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</si>
  <si>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</si>
  <si>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</si>
  <si>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</si>
  <si>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</si>
  <si>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</si>
  <si>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</si>
  <si>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</si>
  <si>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</si>
  <si>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</si>
  <si>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</si>
  <si>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</si>
  <si>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</si>
  <si>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</si>
  <si>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</si>
  <si>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</si>
  <si>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</si>
  <si>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</si>
  <si>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</si>
  <si>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</si>
  <si>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</si>
  <si>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</si>
  <si>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</si>
  <si>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</si>
  <si>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</si>
  <si>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</si>
  <si>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</si>
  <si>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</si>
  <si>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</si>
  <si>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</si>
  <si>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</si>
  <si>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</si>
  <si>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</si>
  <si>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</si>
  <si>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</si>
  <si>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</si>
  <si>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</si>
  <si>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</si>
  <si>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</si>
  <si>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</si>
  <si>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</si>
  <si>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</si>
  <si>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</si>
  <si>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</si>
  <si>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</si>
  <si>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</si>
  <si>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</si>
  <si>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</si>
  <si>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</si>
  <si>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</si>
  <si>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</si>
  <si>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</si>
  <si>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</si>
  <si>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</si>
  <si>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</si>
  <si>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</si>
  <si>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</si>
  <si>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</si>
  <si>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</si>
  <si>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</si>
  <si>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</si>
  <si>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</si>
  <si>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</si>
  <si>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</si>
  <si>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</si>
  <si>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</si>
  <si>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</si>
  <si>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</si>
  <si>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</si>
  <si>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</si>
  <si>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</si>
  <si>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</si>
  <si>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</si>
  <si>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</si>
  <si>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</si>
  <si>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</si>
  <si>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</si>
  <si>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</si>
  <si>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</si>
  <si>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</si>
  <si>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</si>
  <si>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</si>
  <si>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</si>
  <si>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</si>
  <si>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</si>
  <si>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</si>
  <si>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</si>
  <si>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</si>
  <si>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</si>
  <si>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</si>
  <si>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</si>
  <si>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</si>
  <si>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</si>
  <si>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</si>
  <si>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</si>
  <si>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</si>
  <si>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</si>
  <si>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</si>
  <si>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</si>
  <si>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</si>
  <si>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</si>
  <si>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</si>
  <si>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</si>
  <si>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</si>
  <si>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</si>
  <si>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</si>
  <si>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</si>
  <si>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</si>
  <si>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</si>
  <si>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</si>
  <si>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</si>
  <si>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</si>
  <si>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</si>
  <si>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</si>
  <si>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</si>
  <si>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</si>
  <si>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</si>
  <si>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</si>
  <si>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</si>
  <si>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</si>
  <si>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</si>
  <si>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</si>
  <si>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</si>
  <si>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</si>
  <si>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</si>
  <si>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</si>
  <si>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</si>
  <si>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</si>
  <si>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</si>
  <si>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</si>
  <si>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</si>
  <si>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</si>
  <si>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</si>
  <si>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</si>
  <si>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</si>
  <si>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</si>
  <si>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</si>
  <si>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CM6NT1_D1+1</t>
  </si>
  <si>
    <t>CM6NT1_D1+2</t>
  </si>
  <si>
    <t>CM6NT1_D1+3</t>
  </si>
  <si>
    <t>CM6NT1_D1+4</t>
  </si>
  <si>
    <t>CM6NT1_D2+1</t>
  </si>
  <si>
    <t>CM6NT1_D2+2</t>
  </si>
  <si>
    <t>CM6NT1_D2+3</t>
  </si>
  <si>
    <t>CM6NT1_D2+4</t>
  </si>
  <si>
    <t>CM6NT1_D3+1</t>
  </si>
  <si>
    <t>CM6NT1_D3+2</t>
  </si>
  <si>
    <t>CM6NT1_D3+3</t>
  </si>
  <si>
    <t>CM6NT1_D3+4</t>
  </si>
  <si>
    <t>Giáp ranh xã Xuân Hòa</t>
  </si>
  <si>
    <t>CM14NT2_D1+1</t>
  </si>
  <si>
    <t>CM14NT2_D1+2</t>
  </si>
  <si>
    <t>CM14NT2_D1+3</t>
  </si>
  <si>
    <t>CM14NT2_D1+4</t>
  </si>
  <si>
    <t>Đường tỉnh 765 + 1500m</t>
  </si>
  <si>
    <t>CM14NT2_D2+1</t>
  </si>
  <si>
    <t>CM14NT2_D2+2</t>
  </si>
  <si>
    <t>CM14NT2_D2+3</t>
  </si>
  <si>
    <t>CM14NT2_D2+4</t>
  </si>
  <si>
    <t>Đường tỉnh 779</t>
  </si>
  <si>
    <t>Đường Láng Me - Cọ Dầu</t>
  </si>
  <si>
    <t>CM13NT2+1</t>
  </si>
  <si>
    <t>CM13NT2+2</t>
  </si>
  <si>
    <t>CM13NT2+3</t>
  </si>
  <si>
    <t>CM13NT2+4</t>
  </si>
  <si>
    <t>CM28NT2+1</t>
  </si>
  <si>
    <t>CM28NT2+2</t>
  </si>
  <si>
    <t>CM28NT2+3</t>
  </si>
  <si>
    <t>CM28NT2+4</t>
  </si>
  <si>
    <t>Đường La Hoa - Rừng Tre</t>
  </si>
  <si>
    <t>Đường Xuân Phú - Xuân Tây</t>
  </si>
  <si>
    <r>
      <t>Đường ấp 4</t>
    </r>
    <r>
      <rPr>
        <sz val="12"/>
        <color rgb="FFFF0000"/>
        <rFont val="Times New Roman"/>
        <family val="1"/>
      </rPr>
      <t xml:space="preserve"> xã Xuân Tây cũ</t>
    </r>
  </si>
  <si>
    <t>Đường tỉnh 765 + 1.800m</t>
  </si>
  <si>
    <t>CM11NT2_D4+1</t>
  </si>
  <si>
    <t>CM11NT2_D4+2</t>
  </si>
  <si>
    <t>CM11NT2_D4+3</t>
  </si>
  <si>
    <t>CM11NT2_D4+4</t>
  </si>
  <si>
    <t>CM11NT2_D5+1</t>
  </si>
  <si>
    <t>CM11NT2_D5+2</t>
  </si>
  <si>
    <t>CM11NT2_D5+3</t>
  </si>
  <si>
    <t>CM11NT2_D5+4</t>
  </si>
  <si>
    <t>CM11NT2_D6+1</t>
  </si>
  <si>
    <t>CM11NT2_D6+2</t>
  </si>
  <si>
    <t>CM11NT2_D6+3</t>
  </si>
  <si>
    <t>CM11NT2_D6+4</t>
  </si>
  <si>
    <t>CM16NT2_D3+1</t>
  </si>
  <si>
    <t>CM16NT2_D3+2</t>
  </si>
  <si>
    <t>CM16NT2_D3+3</t>
  </si>
  <si>
    <t>CM16NT2_D3+4</t>
  </si>
  <si>
    <t>Giáp ranh xã Xuân Định</t>
  </si>
  <si>
    <t>Đường Xuân Đông - Xuân Tây (đoạn từ tỉnh 765 +2000m)</t>
  </si>
  <si>
    <t>Đường tỉnh 765 + 2000m</t>
  </si>
  <si>
    <t>Đường ấp 10 - 11 xã Xuân Tây cũ</t>
  </si>
  <si>
    <t>CM5NT1_D9+1</t>
  </si>
  <si>
    <t>CM5NT1_D9+2</t>
  </si>
  <si>
    <t>CM5NT1_D9+3</t>
  </si>
  <si>
    <t>CM5NT1_D9+4</t>
  </si>
  <si>
    <t>CM5NT1_D10+1</t>
  </si>
  <si>
    <t>CM5NT1_D10+2</t>
  </si>
  <si>
    <t>CM5NT1_D10+3</t>
  </si>
  <si>
    <t>CM5NT1_D10+4</t>
  </si>
  <si>
    <t>CM5NT1_D11+1</t>
  </si>
  <si>
    <t>CM5NT1_D11+2</t>
  </si>
  <si>
    <t>CM5NT1_D11+3</t>
  </si>
  <si>
    <t>CM5NT1_D11+4</t>
  </si>
  <si>
    <t>CM2NT1_D2+1</t>
  </si>
  <si>
    <t>CM2NT1_D2+2</t>
  </si>
  <si>
    <t>CM2NT1_D2+3</t>
  </si>
  <si>
    <t>CM2NT1_D2+4</t>
  </si>
  <si>
    <t>CM2NT1_D4+1</t>
  </si>
  <si>
    <t>CM2NT1_D4+2</t>
  </si>
  <si>
    <t>CM2NT1_D4+3</t>
  </si>
  <si>
    <t>CM2NT1_D4+4</t>
  </si>
  <si>
    <t>CM2NT1_D5+1</t>
  </si>
  <si>
    <t>CM2NT1_D5+2</t>
  </si>
  <si>
    <t>CM2NT1_D5+3</t>
  </si>
  <si>
    <t>CM2NT1_D5+4</t>
  </si>
  <si>
    <t>CM2NT1_D6+1</t>
  </si>
  <si>
    <t>CM2NT1_D6+2</t>
  </si>
  <si>
    <t>CM2NT1_D6+3</t>
  </si>
  <si>
    <t>CM2NT1_D6+4</t>
  </si>
  <si>
    <t>CM2NT1_D7+1</t>
  </si>
  <si>
    <t>CM2NT1_D7+2</t>
  </si>
  <si>
    <t>CM2NT1_D7+3</t>
  </si>
  <si>
    <t>CM2NT1_D7+4</t>
  </si>
  <si>
    <t>CM2NT1_D8+1</t>
  </si>
  <si>
    <t>CM2NT1_D8+2</t>
  </si>
  <si>
    <t>CM2NT1_D8+3</t>
  </si>
  <si>
    <t>CM2NT1_D8+4</t>
  </si>
  <si>
    <t>Xã Xuân Đông</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</si>
  <si>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</si>
  <si>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</si>
  <si>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</si>
  <si>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</si>
  <si>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</si>
  <si>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</si>
  <si>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</si>
  <si>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</si>
  <si>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</si>
  <si>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</si>
  <si>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</si>
  <si>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</si>
  <si>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</si>
  <si>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</si>
  <si>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</si>
  <si>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</si>
  <si>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</si>
  <si>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</si>
  <si>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</si>
  <si>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</si>
  <si>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</si>
  <si>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rừng sản xuất, nuôi trồng thủy sản hiện hành</t>
  </si>
  <si>
    <t>Giáp ranh xã Xuân Phú</t>
  </si>
  <si>
    <t/>
  </si>
  <si>
    <t>Giáp ranh xã Sông Ray</t>
  </si>
  <si>
    <t>Hết ranh thửa đất số 208, tờ BĐĐC số 41 về bên phải, xã Xuân Đông</t>
  </si>
  <si>
    <t>Đường ấp 4</t>
  </si>
  <si>
    <t>Đường ấp 4 xã Xuân Tây cũ</t>
  </si>
  <si>
    <t>Giáp ranh xã Cẩm Mỹ</t>
  </si>
  <si>
    <t>Giáp đường Xuân Đông - Xuân Tây</t>
  </si>
  <si>
    <t>Hồ Suối Ran</t>
  </si>
  <si>
    <t>Giáp ranh thành phố Hồ Chí Minh</t>
  </si>
  <si>
    <t>Đường ấp 9,11, xã Xuân Tây - đi ấp Tân Xuân xã Bảo Bình cũ</t>
  </si>
  <si>
    <t xml:space="preserve">Giáp Nhà văn hóa ấp 3 xã Xuân Tây cũ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</si>
</sst>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hair">
        <color indexed="64"/>
      </bottom>
      <diagonal/>
    </border>
    <border>
      <left style="thin">
        <color indexed="64"/>
      </left>
      <right/>
      <top style="hair">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7" xfId="8" applyFont="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43" fontId="27" fillId="0" borderId="1" xfId="1" applyFont="1" applyBorder="1" applyAlignment="1">
      <alignment horizontal="center" vertical="center" wrapText="1"/>
    </xf>
    <xf numFmtId="43" fontId="9" fillId="0" borderId="25" xfId="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27"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30"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32FB0810-D002-41A8-AFEE-60CF8131766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9" t="s">
        <v>4230</v>
      </c>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9" t="s">
        <v>4231</v>
      </c>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10" t="s">
        <v>0</v>
      </c>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1"/>
      <c r="AQ5" s="411"/>
      <c r="AR5" s="41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4"/>
      <c r="AQ7" s="414"/>
      <c r="AR7" s="41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4" t="s">
        <v>2</v>
      </c>
      <c r="G8" s="90"/>
      <c r="H8" s="404" t="s">
        <v>3</v>
      </c>
      <c r="I8" s="404" t="s">
        <v>4</v>
      </c>
      <c r="J8" s="404" t="s">
        <v>5</v>
      </c>
      <c r="K8" s="90"/>
      <c r="L8" s="404" t="s">
        <v>7</v>
      </c>
      <c r="M8" s="404" t="s">
        <v>8</v>
      </c>
      <c r="N8" s="404"/>
      <c r="O8" s="404"/>
      <c r="P8" s="404"/>
      <c r="Q8" s="39"/>
      <c r="R8" s="39"/>
      <c r="S8" s="39"/>
      <c r="T8" s="39"/>
      <c r="U8" s="404" t="s">
        <v>9</v>
      </c>
      <c r="V8" s="406"/>
      <c r="W8" s="406"/>
      <c r="X8" s="406"/>
      <c r="Y8" s="404" t="s">
        <v>10</v>
      </c>
      <c r="Z8" s="406"/>
      <c r="AA8" s="406"/>
      <c r="AB8" s="406"/>
      <c r="AC8" s="404" t="s">
        <v>11</v>
      </c>
      <c r="AD8" s="404"/>
      <c r="AE8" s="404"/>
      <c r="AF8" s="404"/>
      <c r="AG8" s="404" t="s">
        <v>12</v>
      </c>
      <c r="AH8" s="406"/>
      <c r="AI8" s="406"/>
      <c r="AJ8" s="406"/>
      <c r="AK8" s="404" t="s">
        <v>13</v>
      </c>
      <c r="AL8" s="90"/>
      <c r="AM8" s="404" t="s">
        <v>14</v>
      </c>
      <c r="AN8" s="396" t="s">
        <v>15</v>
      </c>
      <c r="AO8" s="398" t="s">
        <v>16</v>
      </c>
      <c r="AP8" s="399"/>
      <c r="AQ8" s="399"/>
      <c r="AR8" s="400"/>
      <c r="AS8" s="401" t="s">
        <v>17</v>
      </c>
      <c r="AT8" s="402"/>
      <c r="AU8" s="402"/>
      <c r="AV8" s="403"/>
      <c r="AW8" s="404" t="s">
        <v>6</v>
      </c>
      <c r="AX8" s="406" t="s">
        <v>18</v>
      </c>
      <c r="AY8" s="24"/>
      <c r="AZ8" s="24"/>
      <c r="BA8" s="24"/>
      <c r="BB8" s="24"/>
      <c r="BC8" s="25"/>
      <c r="BD8" s="25"/>
      <c r="BE8" s="25"/>
      <c r="BF8" s="25"/>
    </row>
    <row r="9" spans="1:65" s="49" customFormat="1" ht="40.5" customHeight="1" x14ac:dyDescent="0.25">
      <c r="A9" s="40"/>
      <c r="B9" s="40"/>
      <c r="C9" s="40"/>
      <c r="D9" s="40"/>
      <c r="E9" s="40"/>
      <c r="F9" s="405"/>
      <c r="G9" s="41"/>
      <c r="H9" s="405"/>
      <c r="I9" s="405"/>
      <c r="J9" s="405"/>
      <c r="K9" s="41"/>
      <c r="L9" s="40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5"/>
      <c r="AL9" s="41"/>
      <c r="AM9" s="405"/>
      <c r="AN9" s="397"/>
      <c r="AO9" s="42" t="s">
        <v>19</v>
      </c>
      <c r="AP9" s="43" t="s">
        <v>20</v>
      </c>
      <c r="AQ9" s="43" t="s">
        <v>21</v>
      </c>
      <c r="AR9" s="44" t="s">
        <v>22</v>
      </c>
      <c r="AS9" s="45" t="s">
        <v>19</v>
      </c>
      <c r="AT9" s="45" t="s">
        <v>20</v>
      </c>
      <c r="AU9" s="45" t="s">
        <v>21</v>
      </c>
      <c r="AV9" s="45" t="s">
        <v>22</v>
      </c>
      <c r="AW9" s="405"/>
      <c r="AX9" s="407"/>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08" t="s">
        <v>6371</v>
      </c>
      <c r="AH908" s="408"/>
      <c r="AI908" s="408"/>
      <c r="AJ908" s="408"/>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395" t="s">
        <v>4199</v>
      </c>
      <c r="AH914" s="395"/>
      <c r="AI914" s="395"/>
      <c r="AJ914" s="395"/>
      <c r="AK914" s="395"/>
      <c r="AL914" s="395"/>
      <c r="AM914" s="395"/>
      <c r="AN914" s="395"/>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9" t="s">
        <v>343</v>
      </c>
      <c r="H2" s="409"/>
      <c r="I2" s="409"/>
      <c r="J2" s="409"/>
      <c r="K2" s="409"/>
      <c r="L2" s="409"/>
      <c r="M2" s="425"/>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09"/>
      <c r="AM2" s="409"/>
      <c r="AN2" s="409"/>
      <c r="AO2" s="409"/>
      <c r="AP2" s="409"/>
      <c r="AQ2" s="409"/>
      <c r="AR2" s="409"/>
      <c r="AS2" s="409"/>
      <c r="AT2" s="409"/>
      <c r="AU2" s="409"/>
      <c r="AV2" s="409"/>
      <c r="AW2" s="20"/>
      <c r="AX2" s="20"/>
    </row>
    <row r="3" spans="1:52" ht="16.5" customHeight="1" x14ac:dyDescent="0.25">
      <c r="G3" s="409" t="s">
        <v>344</v>
      </c>
      <c r="H3" s="409"/>
      <c r="I3" s="409"/>
      <c r="J3" s="409"/>
      <c r="K3" s="409"/>
      <c r="L3" s="409"/>
      <c r="M3" s="425"/>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409"/>
      <c r="AP3" s="409"/>
      <c r="AQ3" s="409"/>
      <c r="AR3" s="409"/>
      <c r="AS3" s="409"/>
      <c r="AT3" s="409"/>
      <c r="AU3" s="409"/>
      <c r="AV3" s="409"/>
      <c r="AW3" s="20"/>
      <c r="AX3" s="20"/>
    </row>
    <row r="4" spans="1:52" ht="36" customHeight="1" x14ac:dyDescent="0.25">
      <c r="G4" s="410" t="s">
        <v>0</v>
      </c>
      <c r="H4" s="410"/>
      <c r="I4" s="410"/>
      <c r="J4" s="410"/>
      <c r="K4" s="410"/>
      <c r="L4" s="410"/>
      <c r="M4" s="426"/>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c r="AT4" s="410"/>
      <c r="AU4" s="410"/>
      <c r="AV4" s="410"/>
      <c r="AW4" s="28"/>
      <c r="AX4" s="28"/>
    </row>
    <row r="5" spans="1:52" ht="13.5" customHeight="1" x14ac:dyDescent="0.25">
      <c r="I5" s="427"/>
      <c r="J5" s="427"/>
      <c r="K5" s="427"/>
      <c r="L5" s="427"/>
      <c r="M5" s="428"/>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52" ht="21.75" hidden="1" customHeight="1" x14ac:dyDescent="0.25">
      <c r="M6" s="128"/>
      <c r="AX6" s="133" t="s">
        <v>1</v>
      </c>
    </row>
    <row r="7" spans="1:52" s="54" customFormat="1" ht="62.25" customHeight="1" x14ac:dyDescent="0.25">
      <c r="G7" s="406" t="s">
        <v>2</v>
      </c>
      <c r="H7" s="430" t="s">
        <v>3</v>
      </c>
      <c r="I7" s="404" t="s">
        <v>4</v>
      </c>
      <c r="J7" s="430" t="s">
        <v>5</v>
      </c>
      <c r="K7" s="134"/>
      <c r="L7" s="421" t="s">
        <v>7</v>
      </c>
      <c r="M7" s="434" t="s">
        <v>8</v>
      </c>
      <c r="N7" s="420"/>
      <c r="O7" s="420"/>
      <c r="P7" s="420"/>
      <c r="Q7" s="134"/>
      <c r="R7" s="135"/>
      <c r="S7" s="135"/>
      <c r="T7" s="135"/>
      <c r="U7" s="135"/>
      <c r="V7" s="420" t="s">
        <v>9</v>
      </c>
      <c r="W7" s="421"/>
      <c r="X7" s="421"/>
      <c r="Y7" s="421"/>
      <c r="Z7" s="420" t="s">
        <v>10</v>
      </c>
      <c r="AA7" s="421"/>
      <c r="AB7" s="421"/>
      <c r="AC7" s="421"/>
      <c r="AD7" s="420" t="s">
        <v>11</v>
      </c>
      <c r="AE7" s="420"/>
      <c r="AF7" s="420"/>
      <c r="AG7" s="420"/>
      <c r="AH7" s="420" t="s">
        <v>12</v>
      </c>
      <c r="AI7" s="421"/>
      <c r="AJ7" s="421"/>
      <c r="AK7" s="421"/>
      <c r="AL7" s="422" t="s">
        <v>13</v>
      </c>
      <c r="AM7" s="90"/>
      <c r="AN7" s="396" t="s">
        <v>345</v>
      </c>
      <c r="AO7" s="435" t="s">
        <v>346</v>
      </c>
      <c r="AP7" s="436"/>
      <c r="AQ7" s="436"/>
      <c r="AR7" s="430"/>
      <c r="AS7" s="435" t="s">
        <v>347</v>
      </c>
      <c r="AT7" s="436"/>
      <c r="AU7" s="436"/>
      <c r="AV7" s="430"/>
      <c r="AW7" s="416" t="s">
        <v>6</v>
      </c>
      <c r="AX7" s="406" t="s">
        <v>18</v>
      </c>
      <c r="AY7" s="50"/>
      <c r="AZ7" s="136"/>
    </row>
    <row r="8" spans="1:52" s="54" customFormat="1" ht="43.5" customHeight="1" x14ac:dyDescent="0.25">
      <c r="G8" s="429"/>
      <c r="H8" s="431"/>
      <c r="I8" s="432"/>
      <c r="J8" s="431"/>
      <c r="K8" s="137"/>
      <c r="L8" s="433"/>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23"/>
      <c r="AM8" s="138"/>
      <c r="AN8" s="424"/>
      <c r="AO8" s="137" t="s">
        <v>19</v>
      </c>
      <c r="AP8" s="139" t="s">
        <v>20</v>
      </c>
      <c r="AQ8" s="139" t="s">
        <v>21</v>
      </c>
      <c r="AR8" s="139" t="s">
        <v>22</v>
      </c>
      <c r="AS8" s="137" t="s">
        <v>19</v>
      </c>
      <c r="AT8" s="139" t="s">
        <v>20</v>
      </c>
      <c r="AU8" s="139" t="s">
        <v>21</v>
      </c>
      <c r="AV8" s="139" t="s">
        <v>22</v>
      </c>
      <c r="AW8" s="417"/>
      <c r="AX8" s="407"/>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18"/>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19"/>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51"/>
  <sheetViews>
    <sheetView topLeftCell="E15" zoomScale="85" zoomScaleNormal="85" zoomScaleSheetLayoutView="100" workbookViewId="0">
      <selection activeCell="I57" sqref="I57:K71"/>
    </sheetView>
  </sheetViews>
  <sheetFormatPr defaultRowHeight="18.75" x14ac:dyDescent="0.3"/>
  <cols>
    <col min="1" max="3" width="0" style="1" hidden="1" customWidth="1"/>
    <col min="4" max="4" width="6" style="1" hidden="1" customWidth="1"/>
    <col min="5" max="5" width="2.85546875" style="1" customWidth="1"/>
    <col min="6" max="6" width="2.85546875" style="2" customWidth="1"/>
    <col min="7" max="7" width="9.140625" style="3" customWidth="1"/>
    <col min="8" max="8" width="38.7109375" style="4" customWidth="1"/>
    <col min="9" max="9" width="38.710937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3" width="9.140625" style="6"/>
    <col min="234" max="237" width="0" style="6" hidden="1" customWidth="1"/>
    <col min="238" max="238" width="6.5703125" style="6" customWidth="1"/>
    <col min="239" max="239" width="5.42578125" style="6" customWidth="1"/>
    <col min="240" max="240" width="12.5703125" style="6" customWidth="1"/>
    <col min="241" max="241" width="61.85546875" style="6" customWidth="1"/>
    <col min="242" max="242" width="32.5703125" style="6" customWidth="1"/>
    <col min="243" max="243" width="23.5703125" style="6" customWidth="1"/>
    <col min="244" max="244" width="35.28515625" style="6" customWidth="1"/>
    <col min="245" max="245" width="8.5703125" style="6" customWidth="1"/>
    <col min="246" max="247" width="8.140625" style="6" customWidth="1"/>
    <col min="248" max="248" width="7.7109375" style="6" customWidth="1"/>
    <col min="249" max="291" width="0" style="6" hidden="1" customWidth="1"/>
    <col min="292" max="292" width="14.85546875" style="6" bestFit="1" customWidth="1"/>
    <col min="293" max="293" width="12.5703125" style="6" bestFit="1" customWidth="1"/>
    <col min="294" max="489" width="9.140625" style="6"/>
    <col min="490" max="493" width="0" style="6" hidden="1" customWidth="1"/>
    <col min="494" max="494" width="6.5703125" style="6" customWidth="1"/>
    <col min="495" max="495" width="5.42578125" style="6" customWidth="1"/>
    <col min="496" max="496" width="12.5703125" style="6" customWidth="1"/>
    <col min="497" max="497" width="61.85546875" style="6" customWidth="1"/>
    <col min="498" max="498" width="32.5703125" style="6" customWidth="1"/>
    <col min="499" max="499" width="23.5703125" style="6" customWidth="1"/>
    <col min="500" max="500" width="35.28515625" style="6" customWidth="1"/>
    <col min="501" max="501" width="8.5703125" style="6" customWidth="1"/>
    <col min="502" max="503" width="8.140625" style="6" customWidth="1"/>
    <col min="504" max="504" width="7.7109375" style="6" customWidth="1"/>
    <col min="505" max="547" width="0" style="6" hidden="1" customWidth="1"/>
    <col min="548" max="548" width="14.85546875" style="6" bestFit="1" customWidth="1"/>
    <col min="549" max="549" width="12.5703125" style="6" bestFit="1" customWidth="1"/>
    <col min="550" max="745" width="9.140625" style="6"/>
    <col min="746" max="749" width="0" style="6" hidden="1" customWidth="1"/>
    <col min="750" max="750" width="6.5703125" style="6" customWidth="1"/>
    <col min="751" max="751" width="5.42578125" style="6" customWidth="1"/>
    <col min="752" max="752" width="12.5703125" style="6" customWidth="1"/>
    <col min="753" max="753" width="61.85546875" style="6" customWidth="1"/>
    <col min="754" max="754" width="32.5703125" style="6" customWidth="1"/>
    <col min="755" max="755" width="23.5703125" style="6" customWidth="1"/>
    <col min="756" max="756" width="35.28515625" style="6" customWidth="1"/>
    <col min="757" max="757" width="8.5703125" style="6" customWidth="1"/>
    <col min="758" max="759" width="8.140625" style="6" customWidth="1"/>
    <col min="760" max="760" width="7.7109375" style="6" customWidth="1"/>
    <col min="761" max="803" width="0" style="6" hidden="1" customWidth="1"/>
    <col min="804" max="804" width="14.85546875" style="6" bestFit="1" customWidth="1"/>
    <col min="805" max="805" width="12.5703125" style="6" bestFit="1" customWidth="1"/>
    <col min="806" max="1001" width="9.140625" style="6"/>
    <col min="1002" max="1005" width="0" style="6" hidden="1" customWidth="1"/>
    <col min="1006" max="1006" width="6.5703125" style="6" customWidth="1"/>
    <col min="1007" max="1007" width="5.42578125" style="6" customWidth="1"/>
    <col min="1008" max="1008" width="12.5703125" style="6" customWidth="1"/>
    <col min="1009" max="1009" width="61.85546875" style="6" customWidth="1"/>
    <col min="1010" max="1010" width="32.5703125" style="6" customWidth="1"/>
    <col min="1011" max="1011" width="23.5703125" style="6" customWidth="1"/>
    <col min="1012" max="1012" width="35.28515625" style="6" customWidth="1"/>
    <col min="1013" max="1013" width="8.5703125" style="6" customWidth="1"/>
    <col min="1014" max="1015" width="8.140625" style="6" customWidth="1"/>
    <col min="1016" max="1016" width="7.7109375" style="6" customWidth="1"/>
    <col min="1017" max="1059" width="0" style="6" hidden="1" customWidth="1"/>
    <col min="1060" max="1060" width="14.85546875" style="6" bestFit="1" customWidth="1"/>
    <col min="1061" max="1061" width="12.5703125" style="6" bestFit="1" customWidth="1"/>
    <col min="1062" max="1257" width="9.140625" style="6"/>
    <col min="1258" max="1261" width="0" style="6" hidden="1" customWidth="1"/>
    <col min="1262" max="1262" width="6.5703125" style="6" customWidth="1"/>
    <col min="1263" max="1263" width="5.42578125" style="6" customWidth="1"/>
    <col min="1264" max="1264" width="12.5703125" style="6" customWidth="1"/>
    <col min="1265" max="1265" width="61.85546875" style="6" customWidth="1"/>
    <col min="1266" max="1266" width="32.5703125" style="6" customWidth="1"/>
    <col min="1267" max="1267" width="23.5703125" style="6" customWidth="1"/>
    <col min="1268" max="1268" width="35.28515625" style="6" customWidth="1"/>
    <col min="1269" max="1269" width="8.5703125" style="6" customWidth="1"/>
    <col min="1270" max="1271" width="8.140625" style="6" customWidth="1"/>
    <col min="1272" max="1272" width="7.7109375" style="6" customWidth="1"/>
    <col min="1273" max="1315" width="0" style="6" hidden="1" customWidth="1"/>
    <col min="1316" max="1316" width="14.85546875" style="6" bestFit="1" customWidth="1"/>
    <col min="1317" max="1317" width="12.5703125" style="6" bestFit="1" customWidth="1"/>
    <col min="1318" max="1513" width="9.140625" style="6"/>
    <col min="1514" max="1517" width="0" style="6" hidden="1" customWidth="1"/>
    <col min="1518" max="1518" width="6.5703125" style="6" customWidth="1"/>
    <col min="1519" max="1519" width="5.42578125" style="6" customWidth="1"/>
    <col min="1520" max="1520" width="12.5703125" style="6" customWidth="1"/>
    <col min="1521" max="1521" width="61.85546875" style="6" customWidth="1"/>
    <col min="1522" max="1522" width="32.5703125" style="6" customWidth="1"/>
    <col min="1523" max="1523" width="23.5703125" style="6" customWidth="1"/>
    <col min="1524" max="1524" width="35.28515625" style="6" customWidth="1"/>
    <col min="1525" max="1525" width="8.5703125" style="6" customWidth="1"/>
    <col min="1526" max="1527" width="8.140625" style="6" customWidth="1"/>
    <col min="1528" max="1528" width="7.7109375" style="6" customWidth="1"/>
    <col min="1529" max="1571" width="0" style="6" hidden="1" customWidth="1"/>
    <col min="1572" max="1572" width="14.85546875" style="6" bestFit="1" customWidth="1"/>
    <col min="1573" max="1573" width="12.5703125" style="6" bestFit="1" customWidth="1"/>
    <col min="1574" max="1769" width="9.140625" style="6"/>
    <col min="1770" max="1773" width="0" style="6" hidden="1" customWidth="1"/>
    <col min="1774" max="1774" width="6.5703125" style="6" customWidth="1"/>
    <col min="1775" max="1775" width="5.42578125" style="6" customWidth="1"/>
    <col min="1776" max="1776" width="12.5703125" style="6" customWidth="1"/>
    <col min="1777" max="1777" width="61.85546875" style="6" customWidth="1"/>
    <col min="1778" max="1778" width="32.5703125" style="6" customWidth="1"/>
    <col min="1779" max="1779" width="23.5703125" style="6" customWidth="1"/>
    <col min="1780" max="1780" width="35.28515625" style="6" customWidth="1"/>
    <col min="1781" max="1781" width="8.5703125" style="6" customWidth="1"/>
    <col min="1782" max="1783" width="8.140625" style="6" customWidth="1"/>
    <col min="1784" max="1784" width="7.7109375" style="6" customWidth="1"/>
    <col min="1785" max="1827" width="0" style="6" hidden="1" customWidth="1"/>
    <col min="1828" max="1828" width="14.85546875" style="6" bestFit="1" customWidth="1"/>
    <col min="1829" max="1829" width="12.5703125" style="6" bestFit="1" customWidth="1"/>
    <col min="1830" max="2025" width="9.140625" style="6"/>
    <col min="2026" max="2029" width="0" style="6" hidden="1" customWidth="1"/>
    <col min="2030" max="2030" width="6.5703125" style="6" customWidth="1"/>
    <col min="2031" max="2031" width="5.42578125" style="6" customWidth="1"/>
    <col min="2032" max="2032" width="12.5703125" style="6" customWidth="1"/>
    <col min="2033" max="2033" width="61.85546875" style="6" customWidth="1"/>
    <col min="2034" max="2034" width="32.5703125" style="6" customWidth="1"/>
    <col min="2035" max="2035" width="23.5703125" style="6" customWidth="1"/>
    <col min="2036" max="2036" width="35.28515625" style="6" customWidth="1"/>
    <col min="2037" max="2037" width="8.5703125" style="6" customWidth="1"/>
    <col min="2038" max="2039" width="8.140625" style="6" customWidth="1"/>
    <col min="2040" max="2040" width="7.7109375" style="6" customWidth="1"/>
    <col min="2041" max="2083" width="0" style="6" hidden="1" customWidth="1"/>
    <col min="2084" max="2084" width="14.85546875" style="6" bestFit="1" customWidth="1"/>
    <col min="2085" max="2085" width="12.5703125" style="6" bestFit="1" customWidth="1"/>
    <col min="2086" max="2281" width="9.140625" style="6"/>
    <col min="2282" max="2285" width="0" style="6" hidden="1" customWidth="1"/>
    <col min="2286" max="2286" width="6.5703125" style="6" customWidth="1"/>
    <col min="2287" max="2287" width="5.42578125" style="6" customWidth="1"/>
    <col min="2288" max="2288" width="12.5703125" style="6" customWidth="1"/>
    <col min="2289" max="2289" width="61.85546875" style="6" customWidth="1"/>
    <col min="2290" max="2290" width="32.5703125" style="6" customWidth="1"/>
    <col min="2291" max="2291" width="23.5703125" style="6" customWidth="1"/>
    <col min="2292" max="2292" width="35.28515625" style="6" customWidth="1"/>
    <col min="2293" max="2293" width="8.5703125" style="6" customWidth="1"/>
    <col min="2294" max="2295" width="8.140625" style="6" customWidth="1"/>
    <col min="2296" max="2296" width="7.7109375" style="6" customWidth="1"/>
    <col min="2297" max="2339" width="0" style="6" hidden="1" customWidth="1"/>
    <col min="2340" max="2340" width="14.85546875" style="6" bestFit="1" customWidth="1"/>
    <col min="2341" max="2341" width="12.5703125" style="6" bestFit="1" customWidth="1"/>
    <col min="2342" max="2537" width="9.140625" style="6"/>
    <col min="2538" max="2541" width="0" style="6" hidden="1" customWidth="1"/>
    <col min="2542" max="2542" width="6.5703125" style="6" customWidth="1"/>
    <col min="2543" max="2543" width="5.42578125" style="6" customWidth="1"/>
    <col min="2544" max="2544" width="12.5703125" style="6" customWidth="1"/>
    <col min="2545" max="2545" width="61.85546875" style="6" customWidth="1"/>
    <col min="2546" max="2546" width="32.5703125" style="6" customWidth="1"/>
    <col min="2547" max="2547" width="23.5703125" style="6" customWidth="1"/>
    <col min="2548" max="2548" width="35.28515625" style="6" customWidth="1"/>
    <col min="2549" max="2549" width="8.5703125" style="6" customWidth="1"/>
    <col min="2550" max="2551" width="8.140625" style="6" customWidth="1"/>
    <col min="2552" max="2552" width="7.7109375" style="6" customWidth="1"/>
    <col min="2553" max="2595" width="0" style="6" hidden="1" customWidth="1"/>
    <col min="2596" max="2596" width="14.85546875" style="6" bestFit="1" customWidth="1"/>
    <col min="2597" max="2597" width="12.5703125" style="6" bestFit="1" customWidth="1"/>
    <col min="2598" max="2793" width="9.140625" style="6"/>
    <col min="2794" max="2797" width="0" style="6" hidden="1" customWidth="1"/>
    <col min="2798" max="2798" width="6.5703125" style="6" customWidth="1"/>
    <col min="2799" max="2799" width="5.42578125" style="6" customWidth="1"/>
    <col min="2800" max="2800" width="12.5703125" style="6" customWidth="1"/>
    <col min="2801" max="2801" width="61.85546875" style="6" customWidth="1"/>
    <col min="2802" max="2802" width="32.5703125" style="6" customWidth="1"/>
    <col min="2803" max="2803" width="23.5703125" style="6" customWidth="1"/>
    <col min="2804" max="2804" width="35.28515625" style="6" customWidth="1"/>
    <col min="2805" max="2805" width="8.5703125" style="6" customWidth="1"/>
    <col min="2806" max="2807" width="8.140625" style="6" customWidth="1"/>
    <col min="2808" max="2808" width="7.7109375" style="6" customWidth="1"/>
    <col min="2809" max="2851" width="0" style="6" hidden="1" customWidth="1"/>
    <col min="2852" max="2852" width="14.85546875" style="6" bestFit="1" customWidth="1"/>
    <col min="2853" max="2853" width="12.5703125" style="6" bestFit="1" customWidth="1"/>
    <col min="2854" max="3049" width="9.140625" style="6"/>
    <col min="3050" max="3053" width="0" style="6" hidden="1" customWidth="1"/>
    <col min="3054" max="3054" width="6.5703125" style="6" customWidth="1"/>
    <col min="3055" max="3055" width="5.42578125" style="6" customWidth="1"/>
    <col min="3056" max="3056" width="12.5703125" style="6" customWidth="1"/>
    <col min="3057" max="3057" width="61.85546875" style="6" customWidth="1"/>
    <col min="3058" max="3058" width="32.5703125" style="6" customWidth="1"/>
    <col min="3059" max="3059" width="23.5703125" style="6" customWidth="1"/>
    <col min="3060" max="3060" width="35.28515625" style="6" customWidth="1"/>
    <col min="3061" max="3061" width="8.5703125" style="6" customWidth="1"/>
    <col min="3062" max="3063" width="8.140625" style="6" customWidth="1"/>
    <col min="3064" max="3064" width="7.7109375" style="6" customWidth="1"/>
    <col min="3065" max="3107" width="0" style="6" hidden="1" customWidth="1"/>
    <col min="3108" max="3108" width="14.85546875" style="6" bestFit="1" customWidth="1"/>
    <col min="3109" max="3109" width="12.5703125" style="6" bestFit="1" customWidth="1"/>
    <col min="3110" max="3305" width="9.140625" style="6"/>
    <col min="3306" max="3309" width="0" style="6" hidden="1" customWidth="1"/>
    <col min="3310" max="3310" width="6.5703125" style="6" customWidth="1"/>
    <col min="3311" max="3311" width="5.42578125" style="6" customWidth="1"/>
    <col min="3312" max="3312" width="12.5703125" style="6" customWidth="1"/>
    <col min="3313" max="3313" width="61.85546875" style="6" customWidth="1"/>
    <col min="3314" max="3314" width="32.5703125" style="6" customWidth="1"/>
    <col min="3315" max="3315" width="23.5703125" style="6" customWidth="1"/>
    <col min="3316" max="3316" width="35.28515625" style="6" customWidth="1"/>
    <col min="3317" max="3317" width="8.5703125" style="6" customWidth="1"/>
    <col min="3318" max="3319" width="8.140625" style="6" customWidth="1"/>
    <col min="3320" max="3320" width="7.7109375" style="6" customWidth="1"/>
    <col min="3321" max="3363" width="0" style="6" hidden="1" customWidth="1"/>
    <col min="3364" max="3364" width="14.85546875" style="6" bestFit="1" customWidth="1"/>
    <col min="3365" max="3365" width="12.5703125" style="6" bestFit="1" customWidth="1"/>
    <col min="3366" max="3561" width="9.140625" style="6"/>
    <col min="3562" max="3565" width="0" style="6" hidden="1" customWidth="1"/>
    <col min="3566" max="3566" width="6.5703125" style="6" customWidth="1"/>
    <col min="3567" max="3567" width="5.42578125" style="6" customWidth="1"/>
    <col min="3568" max="3568" width="12.5703125" style="6" customWidth="1"/>
    <col min="3569" max="3569" width="61.85546875" style="6" customWidth="1"/>
    <col min="3570" max="3570" width="32.5703125" style="6" customWidth="1"/>
    <col min="3571" max="3571" width="23.5703125" style="6" customWidth="1"/>
    <col min="3572" max="3572" width="35.28515625" style="6" customWidth="1"/>
    <col min="3573" max="3573" width="8.5703125" style="6" customWidth="1"/>
    <col min="3574" max="3575" width="8.140625" style="6" customWidth="1"/>
    <col min="3576" max="3576" width="7.7109375" style="6" customWidth="1"/>
    <col min="3577" max="3619" width="0" style="6" hidden="1" customWidth="1"/>
    <col min="3620" max="3620" width="14.85546875" style="6" bestFit="1" customWidth="1"/>
    <col min="3621" max="3621" width="12.5703125" style="6" bestFit="1" customWidth="1"/>
    <col min="3622" max="3817" width="9.140625" style="6"/>
    <col min="3818" max="3821" width="0" style="6" hidden="1" customWidth="1"/>
    <col min="3822" max="3822" width="6.5703125" style="6" customWidth="1"/>
    <col min="3823" max="3823" width="5.42578125" style="6" customWidth="1"/>
    <col min="3824" max="3824" width="12.5703125" style="6" customWidth="1"/>
    <col min="3825" max="3825" width="61.85546875" style="6" customWidth="1"/>
    <col min="3826" max="3826" width="32.5703125" style="6" customWidth="1"/>
    <col min="3827" max="3827" width="23.5703125" style="6" customWidth="1"/>
    <col min="3828" max="3828" width="35.28515625" style="6" customWidth="1"/>
    <col min="3829" max="3829" width="8.5703125" style="6" customWidth="1"/>
    <col min="3830" max="3831" width="8.140625" style="6" customWidth="1"/>
    <col min="3832" max="3832" width="7.7109375" style="6" customWidth="1"/>
    <col min="3833" max="3875" width="0" style="6" hidden="1" customWidth="1"/>
    <col min="3876" max="3876" width="14.85546875" style="6" bestFit="1" customWidth="1"/>
    <col min="3877" max="3877" width="12.5703125" style="6" bestFit="1" customWidth="1"/>
    <col min="3878" max="4073" width="9.140625" style="6"/>
    <col min="4074" max="4077" width="0" style="6" hidden="1" customWidth="1"/>
    <col min="4078" max="4078" width="6.5703125" style="6" customWidth="1"/>
    <col min="4079" max="4079" width="5.42578125" style="6" customWidth="1"/>
    <col min="4080" max="4080" width="12.5703125" style="6" customWidth="1"/>
    <col min="4081" max="4081" width="61.85546875" style="6" customWidth="1"/>
    <col min="4082" max="4082" width="32.5703125" style="6" customWidth="1"/>
    <col min="4083" max="4083" width="23.5703125" style="6" customWidth="1"/>
    <col min="4084" max="4084" width="35.28515625" style="6" customWidth="1"/>
    <col min="4085" max="4085" width="8.5703125" style="6" customWidth="1"/>
    <col min="4086" max="4087" width="8.140625" style="6" customWidth="1"/>
    <col min="4088" max="4088" width="7.7109375" style="6" customWidth="1"/>
    <col min="4089" max="4131" width="0" style="6" hidden="1" customWidth="1"/>
    <col min="4132" max="4132" width="14.85546875" style="6" bestFit="1" customWidth="1"/>
    <col min="4133" max="4133" width="12.5703125" style="6" bestFit="1" customWidth="1"/>
    <col min="4134" max="4329" width="9.140625" style="6"/>
    <col min="4330" max="4333" width="0" style="6" hidden="1" customWidth="1"/>
    <col min="4334" max="4334" width="6.5703125" style="6" customWidth="1"/>
    <col min="4335" max="4335" width="5.42578125" style="6" customWidth="1"/>
    <col min="4336" max="4336" width="12.5703125" style="6" customWidth="1"/>
    <col min="4337" max="4337" width="61.85546875" style="6" customWidth="1"/>
    <col min="4338" max="4338" width="32.5703125" style="6" customWidth="1"/>
    <col min="4339" max="4339" width="23.5703125" style="6" customWidth="1"/>
    <col min="4340" max="4340" width="35.28515625" style="6" customWidth="1"/>
    <col min="4341" max="4341" width="8.5703125" style="6" customWidth="1"/>
    <col min="4342" max="4343" width="8.140625" style="6" customWidth="1"/>
    <col min="4344" max="4344" width="7.7109375" style="6" customWidth="1"/>
    <col min="4345" max="4387" width="0" style="6" hidden="1" customWidth="1"/>
    <col min="4388" max="4388" width="14.85546875" style="6" bestFit="1" customWidth="1"/>
    <col min="4389" max="4389" width="12.5703125" style="6" bestFit="1" customWidth="1"/>
    <col min="4390" max="4585" width="9.140625" style="6"/>
    <col min="4586" max="4589" width="0" style="6" hidden="1" customWidth="1"/>
    <col min="4590" max="4590" width="6.5703125" style="6" customWidth="1"/>
    <col min="4591" max="4591" width="5.42578125" style="6" customWidth="1"/>
    <col min="4592" max="4592" width="12.5703125" style="6" customWidth="1"/>
    <col min="4593" max="4593" width="61.85546875" style="6" customWidth="1"/>
    <col min="4594" max="4594" width="32.5703125" style="6" customWidth="1"/>
    <col min="4595" max="4595" width="23.5703125" style="6" customWidth="1"/>
    <col min="4596" max="4596" width="35.28515625" style="6" customWidth="1"/>
    <col min="4597" max="4597" width="8.5703125" style="6" customWidth="1"/>
    <col min="4598" max="4599" width="8.140625" style="6" customWidth="1"/>
    <col min="4600" max="4600" width="7.7109375" style="6" customWidth="1"/>
    <col min="4601" max="4643" width="0" style="6" hidden="1" customWidth="1"/>
    <col min="4644" max="4644" width="14.85546875" style="6" bestFit="1" customWidth="1"/>
    <col min="4645" max="4645" width="12.5703125" style="6" bestFit="1" customWidth="1"/>
    <col min="4646" max="4841" width="9.140625" style="6"/>
    <col min="4842" max="4845" width="0" style="6" hidden="1" customWidth="1"/>
    <col min="4846" max="4846" width="6.5703125" style="6" customWidth="1"/>
    <col min="4847" max="4847" width="5.42578125" style="6" customWidth="1"/>
    <col min="4848" max="4848" width="12.5703125" style="6" customWidth="1"/>
    <col min="4849" max="4849" width="61.85546875" style="6" customWidth="1"/>
    <col min="4850" max="4850" width="32.5703125" style="6" customWidth="1"/>
    <col min="4851" max="4851" width="23.5703125" style="6" customWidth="1"/>
    <col min="4852" max="4852" width="35.28515625" style="6" customWidth="1"/>
    <col min="4853" max="4853" width="8.5703125" style="6" customWidth="1"/>
    <col min="4854" max="4855" width="8.140625" style="6" customWidth="1"/>
    <col min="4856" max="4856" width="7.7109375" style="6" customWidth="1"/>
    <col min="4857" max="4899" width="0" style="6" hidden="1" customWidth="1"/>
    <col min="4900" max="4900" width="14.85546875" style="6" bestFit="1" customWidth="1"/>
    <col min="4901" max="4901" width="12.5703125" style="6" bestFit="1" customWidth="1"/>
    <col min="4902" max="5097" width="9.140625" style="6"/>
    <col min="5098" max="5101" width="0" style="6" hidden="1" customWidth="1"/>
    <col min="5102" max="5102" width="6.5703125" style="6" customWidth="1"/>
    <col min="5103" max="5103" width="5.42578125" style="6" customWidth="1"/>
    <col min="5104" max="5104" width="12.5703125" style="6" customWidth="1"/>
    <col min="5105" max="5105" width="61.85546875" style="6" customWidth="1"/>
    <col min="5106" max="5106" width="32.5703125" style="6" customWidth="1"/>
    <col min="5107" max="5107" width="23.5703125" style="6" customWidth="1"/>
    <col min="5108" max="5108" width="35.28515625" style="6" customWidth="1"/>
    <col min="5109" max="5109" width="8.5703125" style="6" customWidth="1"/>
    <col min="5110" max="5111" width="8.140625" style="6" customWidth="1"/>
    <col min="5112" max="5112" width="7.7109375" style="6" customWidth="1"/>
    <col min="5113" max="5155" width="0" style="6" hidden="1" customWidth="1"/>
    <col min="5156" max="5156" width="14.85546875" style="6" bestFit="1" customWidth="1"/>
    <col min="5157" max="5157" width="12.5703125" style="6" bestFit="1" customWidth="1"/>
    <col min="5158" max="5353" width="9.140625" style="6"/>
    <col min="5354" max="5357" width="0" style="6" hidden="1" customWidth="1"/>
    <col min="5358" max="5358" width="6.5703125" style="6" customWidth="1"/>
    <col min="5359" max="5359" width="5.42578125" style="6" customWidth="1"/>
    <col min="5360" max="5360" width="12.5703125" style="6" customWidth="1"/>
    <col min="5361" max="5361" width="61.85546875" style="6" customWidth="1"/>
    <col min="5362" max="5362" width="32.5703125" style="6" customWidth="1"/>
    <col min="5363" max="5363" width="23.5703125" style="6" customWidth="1"/>
    <col min="5364" max="5364" width="35.28515625" style="6" customWidth="1"/>
    <col min="5365" max="5365" width="8.5703125" style="6" customWidth="1"/>
    <col min="5366" max="5367" width="8.140625" style="6" customWidth="1"/>
    <col min="5368" max="5368" width="7.7109375" style="6" customWidth="1"/>
    <col min="5369" max="5411" width="0" style="6" hidden="1" customWidth="1"/>
    <col min="5412" max="5412" width="14.85546875" style="6" bestFit="1" customWidth="1"/>
    <col min="5413" max="5413" width="12.5703125" style="6" bestFit="1" customWidth="1"/>
    <col min="5414" max="5609" width="9.140625" style="6"/>
    <col min="5610" max="5613" width="0" style="6" hidden="1" customWidth="1"/>
    <col min="5614" max="5614" width="6.5703125" style="6" customWidth="1"/>
    <col min="5615" max="5615" width="5.42578125" style="6" customWidth="1"/>
    <col min="5616" max="5616" width="12.5703125" style="6" customWidth="1"/>
    <col min="5617" max="5617" width="61.85546875" style="6" customWidth="1"/>
    <col min="5618" max="5618" width="32.5703125" style="6" customWidth="1"/>
    <col min="5619" max="5619" width="23.5703125" style="6" customWidth="1"/>
    <col min="5620" max="5620" width="35.28515625" style="6" customWidth="1"/>
    <col min="5621" max="5621" width="8.5703125" style="6" customWidth="1"/>
    <col min="5622" max="5623" width="8.140625" style="6" customWidth="1"/>
    <col min="5624" max="5624" width="7.7109375" style="6" customWidth="1"/>
    <col min="5625" max="5667" width="0" style="6" hidden="1" customWidth="1"/>
    <col min="5668" max="5668" width="14.85546875" style="6" bestFit="1" customWidth="1"/>
    <col min="5669" max="5669" width="12.5703125" style="6" bestFit="1" customWidth="1"/>
    <col min="5670" max="5865" width="9.140625" style="6"/>
    <col min="5866" max="5869" width="0" style="6" hidden="1" customWidth="1"/>
    <col min="5870" max="5870" width="6.5703125" style="6" customWidth="1"/>
    <col min="5871" max="5871" width="5.42578125" style="6" customWidth="1"/>
    <col min="5872" max="5872" width="12.5703125" style="6" customWidth="1"/>
    <col min="5873" max="5873" width="61.85546875" style="6" customWidth="1"/>
    <col min="5874" max="5874" width="32.5703125" style="6" customWidth="1"/>
    <col min="5875" max="5875" width="23.5703125" style="6" customWidth="1"/>
    <col min="5876" max="5876" width="35.28515625" style="6" customWidth="1"/>
    <col min="5877" max="5877" width="8.5703125" style="6" customWidth="1"/>
    <col min="5878" max="5879" width="8.140625" style="6" customWidth="1"/>
    <col min="5880" max="5880" width="7.7109375" style="6" customWidth="1"/>
    <col min="5881" max="5923" width="0" style="6" hidden="1" customWidth="1"/>
    <col min="5924" max="5924" width="14.85546875" style="6" bestFit="1" customWidth="1"/>
    <col min="5925" max="5925" width="12.5703125" style="6" bestFit="1" customWidth="1"/>
    <col min="5926" max="6121" width="9.140625" style="6"/>
    <col min="6122" max="6125" width="0" style="6" hidden="1" customWidth="1"/>
    <col min="6126" max="6126" width="6.5703125" style="6" customWidth="1"/>
    <col min="6127" max="6127" width="5.42578125" style="6" customWidth="1"/>
    <col min="6128" max="6128" width="12.5703125" style="6" customWidth="1"/>
    <col min="6129" max="6129" width="61.85546875" style="6" customWidth="1"/>
    <col min="6130" max="6130" width="32.5703125" style="6" customWidth="1"/>
    <col min="6131" max="6131" width="23.5703125" style="6" customWidth="1"/>
    <col min="6132" max="6132" width="35.28515625" style="6" customWidth="1"/>
    <col min="6133" max="6133" width="8.5703125" style="6" customWidth="1"/>
    <col min="6134" max="6135" width="8.140625" style="6" customWidth="1"/>
    <col min="6136" max="6136" width="7.7109375" style="6" customWidth="1"/>
    <col min="6137" max="6179" width="0" style="6" hidden="1" customWidth="1"/>
    <col min="6180" max="6180" width="14.85546875" style="6" bestFit="1" customWidth="1"/>
    <col min="6181" max="6181" width="12.5703125" style="6" bestFit="1" customWidth="1"/>
    <col min="6182" max="6377" width="9.140625" style="6"/>
    <col min="6378" max="6381" width="0" style="6" hidden="1" customWidth="1"/>
    <col min="6382" max="6382" width="6.5703125" style="6" customWidth="1"/>
    <col min="6383" max="6383" width="5.42578125" style="6" customWidth="1"/>
    <col min="6384" max="6384" width="12.5703125" style="6" customWidth="1"/>
    <col min="6385" max="6385" width="61.85546875" style="6" customWidth="1"/>
    <col min="6386" max="6386" width="32.5703125" style="6" customWidth="1"/>
    <col min="6387" max="6387" width="23.5703125" style="6" customWidth="1"/>
    <col min="6388" max="6388" width="35.28515625" style="6" customWidth="1"/>
    <col min="6389" max="6389" width="8.5703125" style="6" customWidth="1"/>
    <col min="6390" max="6391" width="8.140625" style="6" customWidth="1"/>
    <col min="6392" max="6392" width="7.7109375" style="6" customWidth="1"/>
    <col min="6393" max="6435" width="0" style="6" hidden="1" customWidth="1"/>
    <col min="6436" max="6436" width="14.85546875" style="6" bestFit="1" customWidth="1"/>
    <col min="6437" max="6437" width="12.5703125" style="6" bestFit="1" customWidth="1"/>
    <col min="6438" max="6633" width="9.140625" style="6"/>
    <col min="6634" max="6637" width="0" style="6" hidden="1" customWidth="1"/>
    <col min="6638" max="6638" width="6.5703125" style="6" customWidth="1"/>
    <col min="6639" max="6639" width="5.42578125" style="6" customWidth="1"/>
    <col min="6640" max="6640" width="12.5703125" style="6" customWidth="1"/>
    <col min="6641" max="6641" width="61.85546875" style="6" customWidth="1"/>
    <col min="6642" max="6642" width="32.5703125" style="6" customWidth="1"/>
    <col min="6643" max="6643" width="23.5703125" style="6" customWidth="1"/>
    <col min="6644" max="6644" width="35.28515625" style="6" customWidth="1"/>
    <col min="6645" max="6645" width="8.5703125" style="6" customWidth="1"/>
    <col min="6646" max="6647" width="8.140625" style="6" customWidth="1"/>
    <col min="6648" max="6648" width="7.7109375" style="6" customWidth="1"/>
    <col min="6649" max="6691" width="0" style="6" hidden="1" customWidth="1"/>
    <col min="6692" max="6692" width="14.85546875" style="6" bestFit="1" customWidth="1"/>
    <col min="6693" max="6693" width="12.5703125" style="6" bestFit="1" customWidth="1"/>
    <col min="6694" max="6889" width="9.140625" style="6"/>
    <col min="6890" max="6893" width="0" style="6" hidden="1" customWidth="1"/>
    <col min="6894" max="6894" width="6.5703125" style="6" customWidth="1"/>
    <col min="6895" max="6895" width="5.42578125" style="6" customWidth="1"/>
    <col min="6896" max="6896" width="12.5703125" style="6" customWidth="1"/>
    <col min="6897" max="6897" width="61.85546875" style="6" customWidth="1"/>
    <col min="6898" max="6898" width="32.5703125" style="6" customWidth="1"/>
    <col min="6899" max="6899" width="23.5703125" style="6" customWidth="1"/>
    <col min="6900" max="6900" width="35.28515625" style="6" customWidth="1"/>
    <col min="6901" max="6901" width="8.5703125" style="6" customWidth="1"/>
    <col min="6902" max="6903" width="8.140625" style="6" customWidth="1"/>
    <col min="6904" max="6904" width="7.7109375" style="6" customWidth="1"/>
    <col min="6905" max="6947" width="0" style="6" hidden="1" customWidth="1"/>
    <col min="6948" max="6948" width="14.85546875" style="6" bestFit="1" customWidth="1"/>
    <col min="6949" max="6949" width="12.5703125" style="6" bestFit="1" customWidth="1"/>
    <col min="6950" max="7145" width="9.140625" style="6"/>
    <col min="7146" max="7149" width="0" style="6" hidden="1" customWidth="1"/>
    <col min="7150" max="7150" width="6.5703125" style="6" customWidth="1"/>
    <col min="7151" max="7151" width="5.42578125" style="6" customWidth="1"/>
    <col min="7152" max="7152" width="12.5703125" style="6" customWidth="1"/>
    <col min="7153" max="7153" width="61.85546875" style="6" customWidth="1"/>
    <col min="7154" max="7154" width="32.5703125" style="6" customWidth="1"/>
    <col min="7155" max="7155" width="23.5703125" style="6" customWidth="1"/>
    <col min="7156" max="7156" width="35.28515625" style="6" customWidth="1"/>
    <col min="7157" max="7157" width="8.5703125" style="6" customWidth="1"/>
    <col min="7158" max="7159" width="8.140625" style="6" customWidth="1"/>
    <col min="7160" max="7160" width="7.7109375" style="6" customWidth="1"/>
    <col min="7161" max="7203" width="0" style="6" hidden="1" customWidth="1"/>
    <col min="7204" max="7204" width="14.85546875" style="6" bestFit="1" customWidth="1"/>
    <col min="7205" max="7205" width="12.5703125" style="6" bestFit="1" customWidth="1"/>
    <col min="7206" max="7401" width="9.140625" style="6"/>
    <col min="7402" max="7405" width="0" style="6" hidden="1" customWidth="1"/>
    <col min="7406" max="7406" width="6.5703125" style="6" customWidth="1"/>
    <col min="7407" max="7407" width="5.42578125" style="6" customWidth="1"/>
    <col min="7408" max="7408" width="12.5703125" style="6" customWidth="1"/>
    <col min="7409" max="7409" width="61.85546875" style="6" customWidth="1"/>
    <col min="7410" max="7410" width="32.5703125" style="6" customWidth="1"/>
    <col min="7411" max="7411" width="23.5703125" style="6" customWidth="1"/>
    <col min="7412" max="7412" width="35.28515625" style="6" customWidth="1"/>
    <col min="7413" max="7413" width="8.5703125" style="6" customWidth="1"/>
    <col min="7414" max="7415" width="8.140625" style="6" customWidth="1"/>
    <col min="7416" max="7416" width="7.7109375" style="6" customWidth="1"/>
    <col min="7417" max="7459" width="0" style="6" hidden="1" customWidth="1"/>
    <col min="7460" max="7460" width="14.85546875" style="6" bestFit="1" customWidth="1"/>
    <col min="7461" max="7461" width="12.5703125" style="6" bestFit="1" customWidth="1"/>
    <col min="7462" max="7657" width="9.140625" style="6"/>
    <col min="7658" max="7661" width="0" style="6" hidden="1" customWidth="1"/>
    <col min="7662" max="7662" width="6.5703125" style="6" customWidth="1"/>
    <col min="7663" max="7663" width="5.42578125" style="6" customWidth="1"/>
    <col min="7664" max="7664" width="12.5703125" style="6" customWidth="1"/>
    <col min="7665" max="7665" width="61.85546875" style="6" customWidth="1"/>
    <col min="7666" max="7666" width="32.5703125" style="6" customWidth="1"/>
    <col min="7667" max="7667" width="23.5703125" style="6" customWidth="1"/>
    <col min="7668" max="7668" width="35.28515625" style="6" customWidth="1"/>
    <col min="7669" max="7669" width="8.5703125" style="6" customWidth="1"/>
    <col min="7670" max="7671" width="8.140625" style="6" customWidth="1"/>
    <col min="7672" max="7672" width="7.7109375" style="6" customWidth="1"/>
    <col min="7673" max="7715" width="0" style="6" hidden="1" customWidth="1"/>
    <col min="7716" max="7716" width="14.85546875" style="6" bestFit="1" customWidth="1"/>
    <col min="7717" max="7717" width="12.5703125" style="6" bestFit="1" customWidth="1"/>
    <col min="7718" max="7913" width="9.140625" style="6"/>
    <col min="7914" max="7917" width="0" style="6" hidden="1" customWidth="1"/>
    <col min="7918" max="7918" width="6.5703125" style="6" customWidth="1"/>
    <col min="7919" max="7919" width="5.42578125" style="6" customWidth="1"/>
    <col min="7920" max="7920" width="12.5703125" style="6" customWidth="1"/>
    <col min="7921" max="7921" width="61.85546875" style="6" customWidth="1"/>
    <col min="7922" max="7922" width="32.5703125" style="6" customWidth="1"/>
    <col min="7923" max="7923" width="23.5703125" style="6" customWidth="1"/>
    <col min="7924" max="7924" width="35.28515625" style="6" customWidth="1"/>
    <col min="7925" max="7925" width="8.5703125" style="6" customWidth="1"/>
    <col min="7926" max="7927" width="8.140625" style="6" customWidth="1"/>
    <col min="7928" max="7928" width="7.7109375" style="6" customWidth="1"/>
    <col min="7929" max="7971" width="0" style="6" hidden="1" customWidth="1"/>
    <col min="7972" max="7972" width="14.85546875" style="6" bestFit="1" customWidth="1"/>
    <col min="7973" max="7973" width="12.5703125" style="6" bestFit="1" customWidth="1"/>
    <col min="7974" max="8169" width="9.140625" style="6"/>
    <col min="8170" max="8173" width="0" style="6" hidden="1" customWidth="1"/>
    <col min="8174" max="8174" width="6.5703125" style="6" customWidth="1"/>
    <col min="8175" max="8175" width="5.42578125" style="6" customWidth="1"/>
    <col min="8176" max="8176" width="12.5703125" style="6" customWidth="1"/>
    <col min="8177" max="8177" width="61.85546875" style="6" customWidth="1"/>
    <col min="8178" max="8178" width="32.5703125" style="6" customWidth="1"/>
    <col min="8179" max="8179" width="23.5703125" style="6" customWidth="1"/>
    <col min="8180" max="8180" width="35.28515625" style="6" customWidth="1"/>
    <col min="8181" max="8181" width="8.5703125" style="6" customWidth="1"/>
    <col min="8182" max="8183" width="8.140625" style="6" customWidth="1"/>
    <col min="8184" max="8184" width="7.7109375" style="6" customWidth="1"/>
    <col min="8185" max="8227" width="0" style="6" hidden="1" customWidth="1"/>
    <col min="8228" max="8228" width="14.85546875" style="6" bestFit="1" customWidth="1"/>
    <col min="8229" max="8229" width="12.5703125" style="6" bestFit="1" customWidth="1"/>
    <col min="8230" max="8425" width="9.140625" style="6"/>
    <col min="8426" max="8429" width="0" style="6" hidden="1" customWidth="1"/>
    <col min="8430" max="8430" width="6.5703125" style="6" customWidth="1"/>
    <col min="8431" max="8431" width="5.42578125" style="6" customWidth="1"/>
    <col min="8432" max="8432" width="12.5703125" style="6" customWidth="1"/>
    <col min="8433" max="8433" width="61.85546875" style="6" customWidth="1"/>
    <col min="8434" max="8434" width="32.5703125" style="6" customWidth="1"/>
    <col min="8435" max="8435" width="23.5703125" style="6" customWidth="1"/>
    <col min="8436" max="8436" width="35.28515625" style="6" customWidth="1"/>
    <col min="8437" max="8437" width="8.5703125" style="6" customWidth="1"/>
    <col min="8438" max="8439" width="8.140625" style="6" customWidth="1"/>
    <col min="8440" max="8440" width="7.7109375" style="6" customWidth="1"/>
    <col min="8441" max="8483" width="0" style="6" hidden="1" customWidth="1"/>
    <col min="8484" max="8484" width="14.85546875" style="6" bestFit="1" customWidth="1"/>
    <col min="8485" max="8485" width="12.5703125" style="6" bestFit="1" customWidth="1"/>
    <col min="8486" max="8681" width="9.140625" style="6"/>
    <col min="8682" max="8685" width="0" style="6" hidden="1" customWidth="1"/>
    <col min="8686" max="8686" width="6.5703125" style="6" customWidth="1"/>
    <col min="8687" max="8687" width="5.42578125" style="6" customWidth="1"/>
    <col min="8688" max="8688" width="12.5703125" style="6" customWidth="1"/>
    <col min="8689" max="8689" width="61.85546875" style="6" customWidth="1"/>
    <col min="8690" max="8690" width="32.5703125" style="6" customWidth="1"/>
    <col min="8691" max="8691" width="23.5703125" style="6" customWidth="1"/>
    <col min="8692" max="8692" width="35.28515625" style="6" customWidth="1"/>
    <col min="8693" max="8693" width="8.5703125" style="6" customWidth="1"/>
    <col min="8694" max="8695" width="8.140625" style="6" customWidth="1"/>
    <col min="8696" max="8696" width="7.7109375" style="6" customWidth="1"/>
    <col min="8697" max="8739" width="0" style="6" hidden="1" customWidth="1"/>
    <col min="8740" max="8740" width="14.85546875" style="6" bestFit="1" customWidth="1"/>
    <col min="8741" max="8741" width="12.5703125" style="6" bestFit="1" customWidth="1"/>
    <col min="8742" max="8937" width="9.140625" style="6"/>
    <col min="8938" max="8941" width="0" style="6" hidden="1" customWidth="1"/>
    <col min="8942" max="8942" width="6.5703125" style="6" customWidth="1"/>
    <col min="8943" max="8943" width="5.42578125" style="6" customWidth="1"/>
    <col min="8944" max="8944" width="12.5703125" style="6" customWidth="1"/>
    <col min="8945" max="8945" width="61.85546875" style="6" customWidth="1"/>
    <col min="8946" max="8946" width="32.5703125" style="6" customWidth="1"/>
    <col min="8947" max="8947" width="23.5703125" style="6" customWidth="1"/>
    <col min="8948" max="8948" width="35.28515625" style="6" customWidth="1"/>
    <col min="8949" max="8949" width="8.5703125" style="6" customWidth="1"/>
    <col min="8950" max="8951" width="8.140625" style="6" customWidth="1"/>
    <col min="8952" max="8952" width="7.7109375" style="6" customWidth="1"/>
    <col min="8953" max="8995" width="0" style="6" hidden="1" customWidth="1"/>
    <col min="8996" max="8996" width="14.85546875" style="6" bestFit="1" customWidth="1"/>
    <col min="8997" max="8997" width="12.5703125" style="6" bestFit="1" customWidth="1"/>
    <col min="8998" max="9193" width="9.140625" style="6"/>
    <col min="9194" max="9197" width="0" style="6" hidden="1" customWidth="1"/>
    <col min="9198" max="9198" width="6.5703125" style="6" customWidth="1"/>
    <col min="9199" max="9199" width="5.42578125" style="6" customWidth="1"/>
    <col min="9200" max="9200" width="12.5703125" style="6" customWidth="1"/>
    <col min="9201" max="9201" width="61.85546875" style="6" customWidth="1"/>
    <col min="9202" max="9202" width="32.5703125" style="6" customWidth="1"/>
    <col min="9203" max="9203" width="23.5703125" style="6" customWidth="1"/>
    <col min="9204" max="9204" width="35.28515625" style="6" customWidth="1"/>
    <col min="9205" max="9205" width="8.5703125" style="6" customWidth="1"/>
    <col min="9206" max="9207" width="8.140625" style="6" customWidth="1"/>
    <col min="9208" max="9208" width="7.7109375" style="6" customWidth="1"/>
    <col min="9209" max="9251" width="0" style="6" hidden="1" customWidth="1"/>
    <col min="9252" max="9252" width="14.85546875" style="6" bestFit="1" customWidth="1"/>
    <col min="9253" max="9253" width="12.5703125" style="6" bestFit="1" customWidth="1"/>
    <col min="9254" max="9449" width="9.140625" style="6"/>
    <col min="9450" max="9453" width="0" style="6" hidden="1" customWidth="1"/>
    <col min="9454" max="9454" width="6.5703125" style="6" customWidth="1"/>
    <col min="9455" max="9455" width="5.42578125" style="6" customWidth="1"/>
    <col min="9456" max="9456" width="12.5703125" style="6" customWidth="1"/>
    <col min="9457" max="9457" width="61.85546875" style="6" customWidth="1"/>
    <col min="9458" max="9458" width="32.5703125" style="6" customWidth="1"/>
    <col min="9459" max="9459" width="23.5703125" style="6" customWidth="1"/>
    <col min="9460" max="9460" width="35.28515625" style="6" customWidth="1"/>
    <col min="9461" max="9461" width="8.5703125" style="6" customWidth="1"/>
    <col min="9462" max="9463" width="8.140625" style="6" customWidth="1"/>
    <col min="9464" max="9464" width="7.7109375" style="6" customWidth="1"/>
    <col min="9465" max="9507" width="0" style="6" hidden="1" customWidth="1"/>
    <col min="9508" max="9508" width="14.85546875" style="6" bestFit="1" customWidth="1"/>
    <col min="9509" max="9509" width="12.5703125" style="6" bestFit="1" customWidth="1"/>
    <col min="9510" max="9705" width="9.140625" style="6"/>
    <col min="9706" max="9709" width="0" style="6" hidden="1" customWidth="1"/>
    <col min="9710" max="9710" width="6.5703125" style="6" customWidth="1"/>
    <col min="9711" max="9711" width="5.42578125" style="6" customWidth="1"/>
    <col min="9712" max="9712" width="12.5703125" style="6" customWidth="1"/>
    <col min="9713" max="9713" width="61.85546875" style="6" customWidth="1"/>
    <col min="9714" max="9714" width="32.5703125" style="6" customWidth="1"/>
    <col min="9715" max="9715" width="23.5703125" style="6" customWidth="1"/>
    <col min="9716" max="9716" width="35.28515625" style="6" customWidth="1"/>
    <col min="9717" max="9717" width="8.5703125" style="6" customWidth="1"/>
    <col min="9718" max="9719" width="8.140625" style="6" customWidth="1"/>
    <col min="9720" max="9720" width="7.7109375" style="6" customWidth="1"/>
    <col min="9721" max="9763" width="0" style="6" hidden="1" customWidth="1"/>
    <col min="9764" max="9764" width="14.85546875" style="6" bestFit="1" customWidth="1"/>
    <col min="9765" max="9765" width="12.5703125" style="6" bestFit="1" customWidth="1"/>
    <col min="9766" max="9961" width="9.140625" style="6"/>
    <col min="9962" max="9965" width="0" style="6" hidden="1" customWidth="1"/>
    <col min="9966" max="9966" width="6.5703125" style="6" customWidth="1"/>
    <col min="9967" max="9967" width="5.42578125" style="6" customWidth="1"/>
    <col min="9968" max="9968" width="12.5703125" style="6" customWidth="1"/>
    <col min="9969" max="9969" width="61.85546875" style="6" customWidth="1"/>
    <col min="9970" max="9970" width="32.5703125" style="6" customWidth="1"/>
    <col min="9971" max="9971" width="23.5703125" style="6" customWidth="1"/>
    <col min="9972" max="9972" width="35.28515625" style="6" customWidth="1"/>
    <col min="9973" max="9973" width="8.5703125" style="6" customWidth="1"/>
    <col min="9974" max="9975" width="8.140625" style="6" customWidth="1"/>
    <col min="9976" max="9976" width="7.7109375" style="6" customWidth="1"/>
    <col min="9977" max="10019" width="0" style="6" hidden="1" customWidth="1"/>
    <col min="10020" max="10020" width="14.85546875" style="6" bestFit="1" customWidth="1"/>
    <col min="10021" max="10021" width="12.5703125" style="6" bestFit="1" customWidth="1"/>
    <col min="10022" max="10217" width="9.140625" style="6"/>
    <col min="10218" max="10221" width="0" style="6" hidden="1" customWidth="1"/>
    <col min="10222" max="10222" width="6.5703125" style="6" customWidth="1"/>
    <col min="10223" max="10223" width="5.42578125" style="6" customWidth="1"/>
    <col min="10224" max="10224" width="12.5703125" style="6" customWidth="1"/>
    <col min="10225" max="10225" width="61.85546875" style="6" customWidth="1"/>
    <col min="10226" max="10226" width="32.5703125" style="6" customWidth="1"/>
    <col min="10227" max="10227" width="23.5703125" style="6" customWidth="1"/>
    <col min="10228" max="10228" width="35.28515625" style="6" customWidth="1"/>
    <col min="10229" max="10229" width="8.5703125" style="6" customWidth="1"/>
    <col min="10230" max="10231" width="8.140625" style="6" customWidth="1"/>
    <col min="10232" max="10232" width="7.7109375" style="6" customWidth="1"/>
    <col min="10233" max="10275" width="0" style="6" hidden="1" customWidth="1"/>
    <col min="10276" max="10276" width="14.85546875" style="6" bestFit="1" customWidth="1"/>
    <col min="10277" max="10277" width="12.5703125" style="6" bestFit="1" customWidth="1"/>
    <col min="10278" max="10473" width="9.140625" style="6"/>
    <col min="10474" max="10477" width="0" style="6" hidden="1" customWidth="1"/>
    <col min="10478" max="10478" width="6.5703125" style="6" customWidth="1"/>
    <col min="10479" max="10479" width="5.42578125" style="6" customWidth="1"/>
    <col min="10480" max="10480" width="12.5703125" style="6" customWidth="1"/>
    <col min="10481" max="10481" width="61.85546875" style="6" customWidth="1"/>
    <col min="10482" max="10482" width="32.5703125" style="6" customWidth="1"/>
    <col min="10483" max="10483" width="23.5703125" style="6" customWidth="1"/>
    <col min="10484" max="10484" width="35.28515625" style="6" customWidth="1"/>
    <col min="10485" max="10485" width="8.5703125" style="6" customWidth="1"/>
    <col min="10486" max="10487" width="8.140625" style="6" customWidth="1"/>
    <col min="10488" max="10488" width="7.7109375" style="6" customWidth="1"/>
    <col min="10489" max="10531" width="0" style="6" hidden="1" customWidth="1"/>
    <col min="10532" max="10532" width="14.85546875" style="6" bestFit="1" customWidth="1"/>
    <col min="10533" max="10533" width="12.5703125" style="6" bestFit="1" customWidth="1"/>
    <col min="10534" max="10729" width="9.140625" style="6"/>
    <col min="10730" max="10733" width="0" style="6" hidden="1" customWidth="1"/>
    <col min="10734" max="10734" width="6.5703125" style="6" customWidth="1"/>
    <col min="10735" max="10735" width="5.42578125" style="6" customWidth="1"/>
    <col min="10736" max="10736" width="12.5703125" style="6" customWidth="1"/>
    <col min="10737" max="10737" width="61.85546875" style="6" customWidth="1"/>
    <col min="10738" max="10738" width="32.5703125" style="6" customWidth="1"/>
    <col min="10739" max="10739" width="23.5703125" style="6" customWidth="1"/>
    <col min="10740" max="10740" width="35.28515625" style="6" customWidth="1"/>
    <col min="10741" max="10741" width="8.5703125" style="6" customWidth="1"/>
    <col min="10742" max="10743" width="8.140625" style="6" customWidth="1"/>
    <col min="10744" max="10744" width="7.7109375" style="6" customWidth="1"/>
    <col min="10745" max="10787" width="0" style="6" hidden="1" customWidth="1"/>
    <col min="10788" max="10788" width="14.85546875" style="6" bestFit="1" customWidth="1"/>
    <col min="10789" max="10789" width="12.5703125" style="6" bestFit="1" customWidth="1"/>
    <col min="10790" max="10985" width="9.140625" style="6"/>
    <col min="10986" max="10989" width="0" style="6" hidden="1" customWidth="1"/>
    <col min="10990" max="10990" width="6.5703125" style="6" customWidth="1"/>
    <col min="10991" max="10991" width="5.42578125" style="6" customWidth="1"/>
    <col min="10992" max="10992" width="12.5703125" style="6" customWidth="1"/>
    <col min="10993" max="10993" width="61.85546875" style="6" customWidth="1"/>
    <col min="10994" max="10994" width="32.5703125" style="6" customWidth="1"/>
    <col min="10995" max="10995" width="23.5703125" style="6" customWidth="1"/>
    <col min="10996" max="10996" width="35.28515625" style="6" customWidth="1"/>
    <col min="10997" max="10997" width="8.5703125" style="6" customWidth="1"/>
    <col min="10998" max="10999" width="8.140625" style="6" customWidth="1"/>
    <col min="11000" max="11000" width="7.7109375" style="6" customWidth="1"/>
    <col min="11001" max="11043" width="0" style="6" hidden="1" customWidth="1"/>
    <col min="11044" max="11044" width="14.85546875" style="6" bestFit="1" customWidth="1"/>
    <col min="11045" max="11045" width="12.5703125" style="6" bestFit="1" customWidth="1"/>
    <col min="11046" max="11241" width="9.140625" style="6"/>
    <col min="11242" max="11245" width="0" style="6" hidden="1" customWidth="1"/>
    <col min="11246" max="11246" width="6.5703125" style="6" customWidth="1"/>
    <col min="11247" max="11247" width="5.42578125" style="6" customWidth="1"/>
    <col min="11248" max="11248" width="12.5703125" style="6" customWidth="1"/>
    <col min="11249" max="11249" width="61.85546875" style="6" customWidth="1"/>
    <col min="11250" max="11250" width="32.5703125" style="6" customWidth="1"/>
    <col min="11251" max="11251" width="23.5703125" style="6" customWidth="1"/>
    <col min="11252" max="11252" width="35.28515625" style="6" customWidth="1"/>
    <col min="11253" max="11253" width="8.5703125" style="6" customWidth="1"/>
    <col min="11254" max="11255" width="8.140625" style="6" customWidth="1"/>
    <col min="11256" max="11256" width="7.7109375" style="6" customWidth="1"/>
    <col min="11257" max="11299" width="0" style="6" hidden="1" customWidth="1"/>
    <col min="11300" max="11300" width="14.85546875" style="6" bestFit="1" customWidth="1"/>
    <col min="11301" max="11301" width="12.5703125" style="6" bestFit="1" customWidth="1"/>
    <col min="11302" max="11497" width="9.140625" style="6"/>
    <col min="11498" max="11501" width="0" style="6" hidden="1" customWidth="1"/>
    <col min="11502" max="11502" width="6.5703125" style="6" customWidth="1"/>
    <col min="11503" max="11503" width="5.42578125" style="6" customWidth="1"/>
    <col min="11504" max="11504" width="12.5703125" style="6" customWidth="1"/>
    <col min="11505" max="11505" width="61.85546875" style="6" customWidth="1"/>
    <col min="11506" max="11506" width="32.5703125" style="6" customWidth="1"/>
    <col min="11507" max="11507" width="23.5703125" style="6" customWidth="1"/>
    <col min="11508" max="11508" width="35.28515625" style="6" customWidth="1"/>
    <col min="11509" max="11509" width="8.5703125" style="6" customWidth="1"/>
    <col min="11510" max="11511" width="8.140625" style="6" customWidth="1"/>
    <col min="11512" max="11512" width="7.7109375" style="6" customWidth="1"/>
    <col min="11513" max="11555" width="0" style="6" hidden="1" customWidth="1"/>
    <col min="11556" max="11556" width="14.85546875" style="6" bestFit="1" customWidth="1"/>
    <col min="11557" max="11557" width="12.5703125" style="6" bestFit="1" customWidth="1"/>
    <col min="11558" max="11753" width="9.140625" style="6"/>
    <col min="11754" max="11757" width="0" style="6" hidden="1" customWidth="1"/>
    <col min="11758" max="11758" width="6.5703125" style="6" customWidth="1"/>
    <col min="11759" max="11759" width="5.42578125" style="6" customWidth="1"/>
    <col min="11760" max="11760" width="12.5703125" style="6" customWidth="1"/>
    <col min="11761" max="11761" width="61.85546875" style="6" customWidth="1"/>
    <col min="11762" max="11762" width="32.5703125" style="6" customWidth="1"/>
    <col min="11763" max="11763" width="23.5703125" style="6" customWidth="1"/>
    <col min="11764" max="11764" width="35.28515625" style="6" customWidth="1"/>
    <col min="11765" max="11765" width="8.5703125" style="6" customWidth="1"/>
    <col min="11766" max="11767" width="8.140625" style="6" customWidth="1"/>
    <col min="11768" max="11768" width="7.7109375" style="6" customWidth="1"/>
    <col min="11769" max="11811" width="0" style="6" hidden="1" customWidth="1"/>
    <col min="11812" max="11812" width="14.85546875" style="6" bestFit="1" customWidth="1"/>
    <col min="11813" max="11813" width="12.5703125" style="6" bestFit="1" customWidth="1"/>
    <col min="11814" max="12009" width="9.140625" style="6"/>
    <col min="12010" max="12013" width="0" style="6" hidden="1" customWidth="1"/>
    <col min="12014" max="12014" width="6.5703125" style="6" customWidth="1"/>
    <col min="12015" max="12015" width="5.42578125" style="6" customWidth="1"/>
    <col min="12016" max="12016" width="12.5703125" style="6" customWidth="1"/>
    <col min="12017" max="12017" width="61.85546875" style="6" customWidth="1"/>
    <col min="12018" max="12018" width="32.5703125" style="6" customWidth="1"/>
    <col min="12019" max="12019" width="23.5703125" style="6" customWidth="1"/>
    <col min="12020" max="12020" width="35.28515625" style="6" customWidth="1"/>
    <col min="12021" max="12021" width="8.5703125" style="6" customWidth="1"/>
    <col min="12022" max="12023" width="8.140625" style="6" customWidth="1"/>
    <col min="12024" max="12024" width="7.7109375" style="6" customWidth="1"/>
    <col min="12025" max="12067" width="0" style="6" hidden="1" customWidth="1"/>
    <col min="12068" max="12068" width="14.85546875" style="6" bestFit="1" customWidth="1"/>
    <col min="12069" max="12069" width="12.5703125" style="6" bestFit="1" customWidth="1"/>
    <col min="12070" max="12265" width="9.140625" style="6"/>
    <col min="12266" max="12269" width="0" style="6" hidden="1" customWidth="1"/>
    <col min="12270" max="12270" width="6.5703125" style="6" customWidth="1"/>
    <col min="12271" max="12271" width="5.42578125" style="6" customWidth="1"/>
    <col min="12272" max="12272" width="12.5703125" style="6" customWidth="1"/>
    <col min="12273" max="12273" width="61.85546875" style="6" customWidth="1"/>
    <col min="12274" max="12274" width="32.5703125" style="6" customWidth="1"/>
    <col min="12275" max="12275" width="23.5703125" style="6" customWidth="1"/>
    <col min="12276" max="12276" width="35.28515625" style="6" customWidth="1"/>
    <col min="12277" max="12277" width="8.5703125" style="6" customWidth="1"/>
    <col min="12278" max="12279" width="8.140625" style="6" customWidth="1"/>
    <col min="12280" max="12280" width="7.7109375" style="6" customWidth="1"/>
    <col min="12281" max="12323" width="0" style="6" hidden="1" customWidth="1"/>
    <col min="12324" max="12324" width="14.85546875" style="6" bestFit="1" customWidth="1"/>
    <col min="12325" max="12325" width="12.5703125" style="6" bestFit="1" customWidth="1"/>
    <col min="12326" max="12521" width="9.140625" style="6"/>
    <col min="12522" max="12525" width="0" style="6" hidden="1" customWidth="1"/>
    <col min="12526" max="12526" width="6.5703125" style="6" customWidth="1"/>
    <col min="12527" max="12527" width="5.42578125" style="6" customWidth="1"/>
    <col min="12528" max="12528" width="12.5703125" style="6" customWidth="1"/>
    <col min="12529" max="12529" width="61.85546875" style="6" customWidth="1"/>
    <col min="12530" max="12530" width="32.5703125" style="6" customWidth="1"/>
    <col min="12531" max="12531" width="23.5703125" style="6" customWidth="1"/>
    <col min="12532" max="12532" width="35.28515625" style="6" customWidth="1"/>
    <col min="12533" max="12533" width="8.5703125" style="6" customWidth="1"/>
    <col min="12534" max="12535" width="8.140625" style="6" customWidth="1"/>
    <col min="12536" max="12536" width="7.7109375" style="6" customWidth="1"/>
    <col min="12537" max="12579" width="0" style="6" hidden="1" customWidth="1"/>
    <col min="12580" max="12580" width="14.85546875" style="6" bestFit="1" customWidth="1"/>
    <col min="12581" max="12581" width="12.5703125" style="6" bestFit="1" customWidth="1"/>
    <col min="12582" max="12777" width="9.140625" style="6"/>
    <col min="12778" max="12781" width="0" style="6" hidden="1" customWidth="1"/>
    <col min="12782" max="12782" width="6.5703125" style="6" customWidth="1"/>
    <col min="12783" max="12783" width="5.42578125" style="6" customWidth="1"/>
    <col min="12784" max="12784" width="12.5703125" style="6" customWidth="1"/>
    <col min="12785" max="12785" width="61.85546875" style="6" customWidth="1"/>
    <col min="12786" max="12786" width="32.5703125" style="6" customWidth="1"/>
    <col min="12787" max="12787" width="23.5703125" style="6" customWidth="1"/>
    <col min="12788" max="12788" width="35.28515625" style="6" customWidth="1"/>
    <col min="12789" max="12789" width="8.5703125" style="6" customWidth="1"/>
    <col min="12790" max="12791" width="8.140625" style="6" customWidth="1"/>
    <col min="12792" max="12792" width="7.7109375" style="6" customWidth="1"/>
    <col min="12793" max="12835" width="0" style="6" hidden="1" customWidth="1"/>
    <col min="12836" max="12836" width="14.85546875" style="6" bestFit="1" customWidth="1"/>
    <col min="12837" max="12837" width="12.5703125" style="6" bestFit="1" customWidth="1"/>
    <col min="12838" max="13033" width="9.140625" style="6"/>
    <col min="13034" max="13037" width="0" style="6" hidden="1" customWidth="1"/>
    <col min="13038" max="13038" width="6.5703125" style="6" customWidth="1"/>
    <col min="13039" max="13039" width="5.42578125" style="6" customWidth="1"/>
    <col min="13040" max="13040" width="12.5703125" style="6" customWidth="1"/>
    <col min="13041" max="13041" width="61.85546875" style="6" customWidth="1"/>
    <col min="13042" max="13042" width="32.5703125" style="6" customWidth="1"/>
    <col min="13043" max="13043" width="23.5703125" style="6" customWidth="1"/>
    <col min="13044" max="13044" width="35.28515625" style="6" customWidth="1"/>
    <col min="13045" max="13045" width="8.5703125" style="6" customWidth="1"/>
    <col min="13046" max="13047" width="8.140625" style="6" customWidth="1"/>
    <col min="13048" max="13048" width="7.7109375" style="6" customWidth="1"/>
    <col min="13049" max="13091" width="0" style="6" hidden="1" customWidth="1"/>
    <col min="13092" max="13092" width="14.85546875" style="6" bestFit="1" customWidth="1"/>
    <col min="13093" max="13093" width="12.5703125" style="6" bestFit="1" customWidth="1"/>
    <col min="13094" max="13289" width="9.140625" style="6"/>
    <col min="13290" max="13293" width="0" style="6" hidden="1" customWidth="1"/>
    <col min="13294" max="13294" width="6.5703125" style="6" customWidth="1"/>
    <col min="13295" max="13295" width="5.42578125" style="6" customWidth="1"/>
    <col min="13296" max="13296" width="12.5703125" style="6" customWidth="1"/>
    <col min="13297" max="13297" width="61.85546875" style="6" customWidth="1"/>
    <col min="13298" max="13298" width="32.5703125" style="6" customWidth="1"/>
    <col min="13299" max="13299" width="23.5703125" style="6" customWidth="1"/>
    <col min="13300" max="13300" width="35.28515625" style="6" customWidth="1"/>
    <col min="13301" max="13301" width="8.5703125" style="6" customWidth="1"/>
    <col min="13302" max="13303" width="8.140625" style="6" customWidth="1"/>
    <col min="13304" max="13304" width="7.7109375" style="6" customWidth="1"/>
    <col min="13305" max="13347" width="0" style="6" hidden="1" customWidth="1"/>
    <col min="13348" max="13348" width="14.85546875" style="6" bestFit="1" customWidth="1"/>
    <col min="13349" max="13349" width="12.5703125" style="6" bestFit="1" customWidth="1"/>
    <col min="13350" max="13545" width="9.140625" style="6"/>
    <col min="13546" max="13549" width="0" style="6" hidden="1" customWidth="1"/>
    <col min="13550" max="13550" width="6.5703125" style="6" customWidth="1"/>
    <col min="13551" max="13551" width="5.42578125" style="6" customWidth="1"/>
    <col min="13552" max="13552" width="12.5703125" style="6" customWidth="1"/>
    <col min="13553" max="13553" width="61.85546875" style="6" customWidth="1"/>
    <col min="13554" max="13554" width="32.5703125" style="6" customWidth="1"/>
    <col min="13555" max="13555" width="23.5703125" style="6" customWidth="1"/>
    <col min="13556" max="13556" width="35.28515625" style="6" customWidth="1"/>
    <col min="13557" max="13557" width="8.5703125" style="6" customWidth="1"/>
    <col min="13558" max="13559" width="8.140625" style="6" customWidth="1"/>
    <col min="13560" max="13560" width="7.7109375" style="6" customWidth="1"/>
    <col min="13561" max="13603" width="0" style="6" hidden="1" customWidth="1"/>
    <col min="13604" max="13604" width="14.85546875" style="6" bestFit="1" customWidth="1"/>
    <col min="13605" max="13605" width="12.5703125" style="6" bestFit="1" customWidth="1"/>
    <col min="13606" max="13801" width="9.140625" style="6"/>
    <col min="13802" max="13805" width="0" style="6" hidden="1" customWidth="1"/>
    <col min="13806" max="13806" width="6.5703125" style="6" customWidth="1"/>
    <col min="13807" max="13807" width="5.42578125" style="6" customWidth="1"/>
    <col min="13808" max="13808" width="12.5703125" style="6" customWidth="1"/>
    <col min="13809" max="13809" width="61.85546875" style="6" customWidth="1"/>
    <col min="13810" max="13810" width="32.5703125" style="6" customWidth="1"/>
    <col min="13811" max="13811" width="23.5703125" style="6" customWidth="1"/>
    <col min="13812" max="13812" width="35.28515625" style="6" customWidth="1"/>
    <col min="13813" max="13813" width="8.5703125" style="6" customWidth="1"/>
    <col min="13814" max="13815" width="8.140625" style="6" customWidth="1"/>
    <col min="13816" max="13816" width="7.7109375" style="6" customWidth="1"/>
    <col min="13817" max="13859" width="0" style="6" hidden="1" customWidth="1"/>
    <col min="13860" max="13860" width="14.85546875" style="6" bestFit="1" customWidth="1"/>
    <col min="13861" max="13861" width="12.5703125" style="6" bestFit="1" customWidth="1"/>
    <col min="13862" max="14057" width="9.140625" style="6"/>
    <col min="14058" max="14061" width="0" style="6" hidden="1" customWidth="1"/>
    <col min="14062" max="14062" width="6.5703125" style="6" customWidth="1"/>
    <col min="14063" max="14063" width="5.42578125" style="6" customWidth="1"/>
    <col min="14064" max="14064" width="12.5703125" style="6" customWidth="1"/>
    <col min="14065" max="14065" width="61.85546875" style="6" customWidth="1"/>
    <col min="14066" max="14066" width="32.5703125" style="6" customWidth="1"/>
    <col min="14067" max="14067" width="23.5703125" style="6" customWidth="1"/>
    <col min="14068" max="14068" width="35.28515625" style="6" customWidth="1"/>
    <col min="14069" max="14069" width="8.5703125" style="6" customWidth="1"/>
    <col min="14070" max="14071" width="8.140625" style="6" customWidth="1"/>
    <col min="14072" max="14072" width="7.7109375" style="6" customWidth="1"/>
    <col min="14073" max="14115" width="0" style="6" hidden="1" customWidth="1"/>
    <col min="14116" max="14116" width="14.85546875" style="6" bestFit="1" customWidth="1"/>
    <col min="14117" max="14117" width="12.5703125" style="6" bestFit="1" customWidth="1"/>
    <col min="14118" max="14313" width="9.140625" style="6"/>
    <col min="14314" max="14317" width="0" style="6" hidden="1" customWidth="1"/>
    <col min="14318" max="14318" width="6.5703125" style="6" customWidth="1"/>
    <col min="14319" max="14319" width="5.42578125" style="6" customWidth="1"/>
    <col min="14320" max="14320" width="12.5703125" style="6" customWidth="1"/>
    <col min="14321" max="14321" width="61.85546875" style="6" customWidth="1"/>
    <col min="14322" max="14322" width="32.5703125" style="6" customWidth="1"/>
    <col min="14323" max="14323" width="23.5703125" style="6" customWidth="1"/>
    <col min="14324" max="14324" width="35.28515625" style="6" customWidth="1"/>
    <col min="14325" max="14325" width="8.5703125" style="6" customWidth="1"/>
    <col min="14326" max="14327" width="8.140625" style="6" customWidth="1"/>
    <col min="14328" max="14328" width="7.7109375" style="6" customWidth="1"/>
    <col min="14329" max="14371" width="0" style="6" hidden="1" customWidth="1"/>
    <col min="14372" max="14372" width="14.85546875" style="6" bestFit="1" customWidth="1"/>
    <col min="14373" max="14373" width="12.5703125" style="6" bestFit="1" customWidth="1"/>
    <col min="14374" max="14569" width="9.140625" style="6"/>
    <col min="14570" max="14573" width="0" style="6" hidden="1" customWidth="1"/>
    <col min="14574" max="14574" width="6.5703125" style="6" customWidth="1"/>
    <col min="14575" max="14575" width="5.42578125" style="6" customWidth="1"/>
    <col min="14576" max="14576" width="12.5703125" style="6" customWidth="1"/>
    <col min="14577" max="14577" width="61.85546875" style="6" customWidth="1"/>
    <col min="14578" max="14578" width="32.5703125" style="6" customWidth="1"/>
    <col min="14579" max="14579" width="23.5703125" style="6" customWidth="1"/>
    <col min="14580" max="14580" width="35.28515625" style="6" customWidth="1"/>
    <col min="14581" max="14581" width="8.5703125" style="6" customWidth="1"/>
    <col min="14582" max="14583" width="8.140625" style="6" customWidth="1"/>
    <col min="14584" max="14584" width="7.7109375" style="6" customWidth="1"/>
    <col min="14585" max="14627" width="0" style="6" hidden="1" customWidth="1"/>
    <col min="14628" max="14628" width="14.85546875" style="6" bestFit="1" customWidth="1"/>
    <col min="14629" max="14629" width="12.5703125" style="6" bestFit="1" customWidth="1"/>
    <col min="14630" max="14825" width="9.140625" style="6"/>
    <col min="14826" max="14829" width="0" style="6" hidden="1" customWidth="1"/>
    <col min="14830" max="14830" width="6.5703125" style="6" customWidth="1"/>
    <col min="14831" max="14831" width="5.42578125" style="6" customWidth="1"/>
    <col min="14832" max="14832" width="12.5703125" style="6" customWidth="1"/>
    <col min="14833" max="14833" width="61.85546875" style="6" customWidth="1"/>
    <col min="14834" max="14834" width="32.5703125" style="6" customWidth="1"/>
    <col min="14835" max="14835" width="23.5703125" style="6" customWidth="1"/>
    <col min="14836" max="14836" width="35.28515625" style="6" customWidth="1"/>
    <col min="14837" max="14837" width="8.5703125" style="6" customWidth="1"/>
    <col min="14838" max="14839" width="8.140625" style="6" customWidth="1"/>
    <col min="14840" max="14840" width="7.7109375" style="6" customWidth="1"/>
    <col min="14841" max="14883" width="0" style="6" hidden="1" customWidth="1"/>
    <col min="14884" max="14884" width="14.85546875" style="6" bestFit="1" customWidth="1"/>
    <col min="14885" max="14885" width="12.5703125" style="6" bestFit="1" customWidth="1"/>
    <col min="14886" max="15081" width="9.140625" style="6"/>
    <col min="15082" max="15085" width="0" style="6" hidden="1" customWidth="1"/>
    <col min="15086" max="15086" width="6.5703125" style="6" customWidth="1"/>
    <col min="15087" max="15087" width="5.42578125" style="6" customWidth="1"/>
    <col min="15088" max="15088" width="12.5703125" style="6" customWidth="1"/>
    <col min="15089" max="15089" width="61.85546875" style="6" customWidth="1"/>
    <col min="15090" max="15090" width="32.5703125" style="6" customWidth="1"/>
    <col min="15091" max="15091" width="23.5703125" style="6" customWidth="1"/>
    <col min="15092" max="15092" width="35.28515625" style="6" customWidth="1"/>
    <col min="15093" max="15093" width="8.5703125" style="6" customWidth="1"/>
    <col min="15094" max="15095" width="8.140625" style="6" customWidth="1"/>
    <col min="15096" max="15096" width="7.7109375" style="6" customWidth="1"/>
    <col min="15097" max="15139" width="0" style="6" hidden="1" customWidth="1"/>
    <col min="15140" max="15140" width="14.85546875" style="6" bestFit="1" customWidth="1"/>
    <col min="15141" max="15141" width="12.5703125" style="6" bestFit="1" customWidth="1"/>
    <col min="15142" max="15337" width="9.140625" style="6"/>
    <col min="15338" max="15341" width="0" style="6" hidden="1" customWidth="1"/>
    <col min="15342" max="15342" width="6.5703125" style="6" customWidth="1"/>
    <col min="15343" max="15343" width="5.42578125" style="6" customWidth="1"/>
    <col min="15344" max="15344" width="12.5703125" style="6" customWidth="1"/>
    <col min="15345" max="15345" width="61.85546875" style="6" customWidth="1"/>
    <col min="15346" max="15346" width="32.5703125" style="6" customWidth="1"/>
    <col min="15347" max="15347" width="23.5703125" style="6" customWidth="1"/>
    <col min="15348" max="15348" width="35.28515625" style="6" customWidth="1"/>
    <col min="15349" max="15349" width="8.5703125" style="6" customWidth="1"/>
    <col min="15350" max="15351" width="8.140625" style="6" customWidth="1"/>
    <col min="15352" max="15352" width="7.7109375" style="6" customWidth="1"/>
    <col min="15353" max="15395" width="0" style="6" hidden="1" customWidth="1"/>
    <col min="15396" max="15396" width="14.85546875" style="6" bestFit="1" customWidth="1"/>
    <col min="15397" max="15397" width="12.5703125" style="6" bestFit="1" customWidth="1"/>
    <col min="15398" max="15593" width="9.140625" style="6"/>
    <col min="15594" max="15597" width="0" style="6" hidden="1" customWidth="1"/>
    <col min="15598" max="15598" width="6.5703125" style="6" customWidth="1"/>
    <col min="15599" max="15599" width="5.42578125" style="6" customWidth="1"/>
    <col min="15600" max="15600" width="12.5703125" style="6" customWidth="1"/>
    <col min="15601" max="15601" width="61.85546875" style="6" customWidth="1"/>
    <col min="15602" max="15602" width="32.5703125" style="6" customWidth="1"/>
    <col min="15603" max="15603" width="23.5703125" style="6" customWidth="1"/>
    <col min="15604" max="15604" width="35.28515625" style="6" customWidth="1"/>
    <col min="15605" max="15605" width="8.5703125" style="6" customWidth="1"/>
    <col min="15606" max="15607" width="8.140625" style="6" customWidth="1"/>
    <col min="15608" max="15608" width="7.7109375" style="6" customWidth="1"/>
    <col min="15609" max="15651" width="0" style="6" hidden="1" customWidth="1"/>
    <col min="15652" max="15652" width="14.85546875" style="6" bestFit="1" customWidth="1"/>
    <col min="15653" max="15653" width="12.5703125" style="6" bestFit="1" customWidth="1"/>
    <col min="15654" max="15849" width="9.140625" style="6"/>
    <col min="15850" max="15853" width="0" style="6" hidden="1" customWidth="1"/>
    <col min="15854" max="15854" width="6.5703125" style="6" customWidth="1"/>
    <col min="15855" max="15855" width="5.42578125" style="6" customWidth="1"/>
    <col min="15856" max="15856" width="12.5703125" style="6" customWidth="1"/>
    <col min="15857" max="15857" width="61.85546875" style="6" customWidth="1"/>
    <col min="15858" max="15858" width="32.5703125" style="6" customWidth="1"/>
    <col min="15859" max="15859" width="23.5703125" style="6" customWidth="1"/>
    <col min="15860" max="15860" width="35.28515625" style="6" customWidth="1"/>
    <col min="15861" max="15861" width="8.5703125" style="6" customWidth="1"/>
    <col min="15862" max="15863" width="8.140625" style="6" customWidth="1"/>
    <col min="15864" max="15864" width="7.7109375" style="6" customWidth="1"/>
    <col min="15865" max="15907" width="0" style="6" hidden="1" customWidth="1"/>
    <col min="15908" max="15908" width="14.85546875" style="6" bestFit="1" customWidth="1"/>
    <col min="15909" max="15909" width="12.5703125" style="6" bestFit="1" customWidth="1"/>
    <col min="15910" max="16105" width="9.140625" style="6"/>
    <col min="16106" max="16109" width="0" style="6" hidden="1" customWidth="1"/>
    <col min="16110" max="16110" width="6.5703125" style="6" customWidth="1"/>
    <col min="16111" max="16111" width="5.42578125" style="6" customWidth="1"/>
    <col min="16112" max="16112" width="12.5703125" style="6" customWidth="1"/>
    <col min="16113" max="16113" width="61.85546875" style="6" customWidth="1"/>
    <col min="16114" max="16114" width="32.5703125" style="6" customWidth="1"/>
    <col min="16115" max="16115" width="23.5703125" style="6" customWidth="1"/>
    <col min="16116" max="16116" width="35.28515625" style="6" customWidth="1"/>
    <col min="16117" max="16117" width="8.5703125" style="6" customWidth="1"/>
    <col min="16118" max="16119" width="8.140625" style="6" customWidth="1"/>
    <col min="16120" max="16120" width="7.7109375" style="6" customWidth="1"/>
    <col min="16121" max="16163" width="0" style="6" hidden="1" customWidth="1"/>
    <col min="16164" max="16164" width="14.85546875" style="6" bestFit="1" customWidth="1"/>
    <col min="16165" max="16165" width="12.5703125" style="6" bestFit="1" customWidth="1"/>
    <col min="16166" max="16384" width="9.140625" style="6"/>
  </cols>
  <sheetData>
    <row r="1" spans="1:51" s="91" customFormat="1" ht="47.25" x14ac:dyDescent="0.25">
      <c r="A1" s="54" t="str">
        <f t="shared" ref="A1:A29" si="0">G1&amp;"+1"</f>
        <v>CM3NT1_D1+1</v>
      </c>
      <c r="B1" s="54" t="str">
        <f t="shared" ref="B1:B29" si="1">G1&amp;"+2"</f>
        <v>CM3NT1_D1+2</v>
      </c>
      <c r="C1" s="54" t="str">
        <f t="shared" ref="C1:C29" si="2">G1&amp;"+3"</f>
        <v>CM3NT1_D1+3</v>
      </c>
      <c r="D1" s="54" t="str">
        <f t="shared" ref="D1:D29" si="3">G1&amp;"+4"</f>
        <v>CM3NT1_D1+4</v>
      </c>
      <c r="E1" s="91" t="s">
        <v>1893</v>
      </c>
      <c r="F1" s="56"/>
      <c r="G1" s="56" t="s">
        <v>1956</v>
      </c>
      <c r="H1" s="32" t="s">
        <v>156</v>
      </c>
      <c r="I1" s="32" t="s">
        <v>6498</v>
      </c>
      <c r="J1" s="57" t="s">
        <v>156</v>
      </c>
      <c r="K1" s="32" t="s">
        <v>1955</v>
      </c>
      <c r="L1" s="58">
        <v>2200</v>
      </c>
      <c r="M1" s="58">
        <v>1100</v>
      </c>
      <c r="N1" s="56">
        <v>720</v>
      </c>
      <c r="O1" s="56">
        <v>550</v>
      </c>
      <c r="P1" s="58"/>
      <c r="Q1" s="58"/>
      <c r="R1" s="58"/>
      <c r="S1" s="58"/>
      <c r="T1" s="369" t="str">
        <f t="shared" ref="T1:T29" si="4">G1</f>
        <v>CM3NT1_D1</v>
      </c>
      <c r="U1" s="370"/>
      <c r="V1" s="370"/>
      <c r="W1" s="370"/>
      <c r="X1" s="370"/>
      <c r="Y1" s="371">
        <f>U1/L1</f>
        <v>0</v>
      </c>
      <c r="Z1" s="371"/>
      <c r="AA1" s="371"/>
      <c r="AB1" s="371"/>
      <c r="AC1" s="370"/>
      <c r="AD1" s="370"/>
      <c r="AE1" s="370"/>
      <c r="AF1" s="370"/>
      <c r="AG1" s="372"/>
      <c r="AH1" s="372"/>
      <c r="AI1" s="372"/>
      <c r="AJ1" s="372"/>
      <c r="AK1" s="166">
        <v>3.0909090909090908</v>
      </c>
      <c r="AL1" s="373"/>
      <c r="AM1" s="373">
        <v>1.75</v>
      </c>
      <c r="AN1" s="370">
        <f t="shared" ref="AN1:AQ29" si="5">L1*$AM1</f>
        <v>3850</v>
      </c>
      <c r="AO1" s="370">
        <f t="shared" si="5"/>
        <v>1925</v>
      </c>
      <c r="AP1" s="370">
        <f t="shared" si="5"/>
        <v>1260</v>
      </c>
      <c r="AQ1" s="370">
        <f t="shared" si="5"/>
        <v>962.5</v>
      </c>
      <c r="AR1" s="370">
        <f t="shared" ref="AR1:AU29" si="6">IF(AN1&lt;1000,ROUND(AN1,-1),ROUND(AN1,-2))</f>
        <v>3900</v>
      </c>
      <c r="AS1" s="370">
        <f t="shared" si="6"/>
        <v>1900</v>
      </c>
      <c r="AT1" s="370">
        <f t="shared" si="6"/>
        <v>1300</v>
      </c>
      <c r="AU1" s="370">
        <f t="shared" si="6"/>
        <v>960</v>
      </c>
      <c r="AV1" s="374"/>
      <c r="AW1" s="91" t="s">
        <v>1893</v>
      </c>
      <c r="AX1" s="375"/>
      <c r="AY1" s="376">
        <v>330</v>
      </c>
    </row>
    <row r="2" spans="1:51" s="91" customFormat="1" ht="15.75" hidden="1" x14ac:dyDescent="0.25">
      <c r="A2" s="54"/>
      <c r="B2" s="54"/>
      <c r="C2" s="54"/>
      <c r="D2" s="54"/>
      <c r="F2" s="56"/>
      <c r="G2" s="56"/>
      <c r="H2" s="91" t="s">
        <v>6499</v>
      </c>
      <c r="I2" s="91" t="s">
        <v>6499</v>
      </c>
      <c r="J2" s="57"/>
      <c r="K2" s="91" t="s">
        <v>6499</v>
      </c>
      <c r="L2" s="58"/>
      <c r="M2" s="58"/>
      <c r="N2" s="56"/>
      <c r="O2" s="56"/>
      <c r="P2" s="58"/>
      <c r="Q2" s="58"/>
      <c r="R2" s="58"/>
      <c r="S2" s="58"/>
      <c r="T2" s="369"/>
      <c r="U2" s="370"/>
      <c r="V2" s="370"/>
      <c r="W2" s="370"/>
      <c r="X2" s="370"/>
      <c r="Y2" s="371"/>
      <c r="Z2" s="371"/>
      <c r="AA2" s="371"/>
      <c r="AB2" s="371"/>
      <c r="AC2" s="370"/>
      <c r="AD2" s="370"/>
      <c r="AE2" s="370"/>
      <c r="AF2" s="370"/>
      <c r="AG2" s="372"/>
      <c r="AH2" s="372"/>
      <c r="AI2" s="372"/>
      <c r="AJ2" s="372"/>
      <c r="AK2" s="166"/>
      <c r="AL2" s="373"/>
      <c r="AM2" s="373"/>
      <c r="AN2" s="370"/>
      <c r="AO2" s="370"/>
      <c r="AP2" s="370"/>
      <c r="AQ2" s="370"/>
      <c r="AR2" s="370"/>
      <c r="AS2" s="370"/>
      <c r="AT2" s="370"/>
      <c r="AU2" s="370"/>
      <c r="AV2" s="374"/>
      <c r="AX2" s="377"/>
      <c r="AY2" s="376"/>
    </row>
    <row r="3" spans="1:51" s="91" customFormat="1" ht="15.75" hidden="1" x14ac:dyDescent="0.25">
      <c r="A3" s="54"/>
      <c r="B3" s="54"/>
      <c r="C3" s="54"/>
      <c r="D3" s="54"/>
      <c r="F3" s="56"/>
      <c r="G3" s="56"/>
      <c r="H3" s="91" t="s">
        <v>6499</v>
      </c>
      <c r="I3" s="91" t="s">
        <v>6499</v>
      </c>
      <c r="J3" s="57"/>
      <c r="K3" s="91" t="s">
        <v>6499</v>
      </c>
      <c r="L3" s="58"/>
      <c r="M3" s="58"/>
      <c r="N3" s="56"/>
      <c r="O3" s="56"/>
      <c r="P3" s="58"/>
      <c r="Q3" s="58"/>
      <c r="R3" s="58"/>
      <c r="S3" s="58"/>
      <c r="T3" s="369"/>
      <c r="U3" s="370"/>
      <c r="V3" s="370"/>
      <c r="W3" s="370"/>
      <c r="X3" s="370"/>
      <c r="Y3" s="371"/>
      <c r="Z3" s="371"/>
      <c r="AA3" s="371"/>
      <c r="AB3" s="371"/>
      <c r="AC3" s="370"/>
      <c r="AD3" s="370"/>
      <c r="AE3" s="370"/>
      <c r="AF3" s="370"/>
      <c r="AG3" s="372"/>
      <c r="AH3" s="372"/>
      <c r="AI3" s="372"/>
      <c r="AJ3" s="372"/>
      <c r="AK3" s="166"/>
      <c r="AL3" s="373"/>
      <c r="AM3" s="373"/>
      <c r="AN3" s="370"/>
      <c r="AO3" s="370"/>
      <c r="AP3" s="370"/>
      <c r="AQ3" s="370"/>
      <c r="AR3" s="370"/>
      <c r="AS3" s="370"/>
      <c r="AT3" s="370"/>
      <c r="AU3" s="370"/>
      <c r="AV3" s="374"/>
      <c r="AX3" s="377"/>
      <c r="AY3" s="376"/>
    </row>
    <row r="4" spans="1:51" s="91" customFormat="1" ht="15.75" hidden="1" x14ac:dyDescent="0.25">
      <c r="A4" s="54"/>
      <c r="B4" s="54"/>
      <c r="C4" s="54"/>
      <c r="D4" s="54"/>
      <c r="F4" s="56"/>
      <c r="G4" s="56"/>
      <c r="H4" s="91" t="s">
        <v>6499</v>
      </c>
      <c r="I4" s="91" t="s">
        <v>6499</v>
      </c>
      <c r="J4" s="57"/>
      <c r="K4" s="91" t="s">
        <v>6499</v>
      </c>
      <c r="L4" s="58"/>
      <c r="M4" s="58"/>
      <c r="N4" s="56"/>
      <c r="O4" s="56"/>
      <c r="P4" s="58"/>
      <c r="Q4" s="58"/>
      <c r="R4" s="58"/>
      <c r="S4" s="58"/>
      <c r="T4" s="369"/>
      <c r="U4" s="370"/>
      <c r="V4" s="370"/>
      <c r="W4" s="370"/>
      <c r="X4" s="370"/>
      <c r="Y4" s="371"/>
      <c r="Z4" s="371"/>
      <c r="AA4" s="371"/>
      <c r="AB4" s="371"/>
      <c r="AC4" s="370"/>
      <c r="AD4" s="370"/>
      <c r="AE4" s="370"/>
      <c r="AF4" s="370"/>
      <c r="AG4" s="372"/>
      <c r="AH4" s="372"/>
      <c r="AI4" s="372"/>
      <c r="AJ4" s="372"/>
      <c r="AK4" s="166"/>
      <c r="AL4" s="373"/>
      <c r="AM4" s="373"/>
      <c r="AN4" s="370"/>
      <c r="AO4" s="370"/>
      <c r="AP4" s="370"/>
      <c r="AQ4" s="370"/>
      <c r="AR4" s="370"/>
      <c r="AS4" s="370"/>
      <c r="AT4" s="370"/>
      <c r="AU4" s="370"/>
      <c r="AV4" s="374"/>
      <c r="AX4" s="377"/>
      <c r="AY4" s="376"/>
    </row>
    <row r="5" spans="1:51" s="91" customFormat="1" ht="15.75" hidden="1" x14ac:dyDescent="0.25">
      <c r="A5" s="54"/>
      <c r="B5" s="54"/>
      <c r="C5" s="54"/>
      <c r="D5" s="54"/>
      <c r="F5" s="56"/>
      <c r="G5" s="56"/>
      <c r="H5" s="91" t="s">
        <v>6499</v>
      </c>
      <c r="I5" s="91" t="s">
        <v>6499</v>
      </c>
      <c r="J5" s="57"/>
      <c r="K5" s="91" t="s">
        <v>6499</v>
      </c>
      <c r="L5" s="58"/>
      <c r="M5" s="58"/>
      <c r="N5" s="56"/>
      <c r="O5" s="56"/>
      <c r="P5" s="58"/>
      <c r="Q5" s="58"/>
      <c r="R5" s="58"/>
      <c r="S5" s="58"/>
      <c r="T5" s="369"/>
      <c r="U5" s="370"/>
      <c r="V5" s="370"/>
      <c r="W5" s="370"/>
      <c r="X5" s="370"/>
      <c r="Y5" s="371"/>
      <c r="Z5" s="371"/>
      <c r="AA5" s="371"/>
      <c r="AB5" s="371"/>
      <c r="AC5" s="370"/>
      <c r="AD5" s="370"/>
      <c r="AE5" s="370"/>
      <c r="AF5" s="370"/>
      <c r="AG5" s="372"/>
      <c r="AH5" s="372"/>
      <c r="AI5" s="372"/>
      <c r="AJ5" s="372"/>
      <c r="AK5" s="166"/>
      <c r="AL5" s="373"/>
      <c r="AM5" s="373"/>
      <c r="AN5" s="370"/>
      <c r="AO5" s="370"/>
      <c r="AP5" s="370"/>
      <c r="AQ5" s="370"/>
      <c r="AR5" s="370"/>
      <c r="AS5" s="370"/>
      <c r="AT5" s="370"/>
      <c r="AU5" s="370"/>
      <c r="AV5" s="374"/>
      <c r="AX5" s="377"/>
      <c r="AY5" s="376"/>
    </row>
    <row r="6" spans="1:51" s="91" customFormat="1" ht="15.75" hidden="1" x14ac:dyDescent="0.25">
      <c r="A6" s="54"/>
      <c r="B6" s="54"/>
      <c r="C6" s="54"/>
      <c r="D6" s="54"/>
      <c r="F6" s="56"/>
      <c r="G6" s="56"/>
      <c r="H6" s="91" t="s">
        <v>6499</v>
      </c>
      <c r="I6" s="91" t="s">
        <v>6499</v>
      </c>
      <c r="J6" s="57"/>
      <c r="K6" s="91" t="s">
        <v>6499</v>
      </c>
      <c r="L6" s="58"/>
      <c r="M6" s="58"/>
      <c r="N6" s="56"/>
      <c r="O6" s="56"/>
      <c r="P6" s="58"/>
      <c r="Q6" s="58"/>
      <c r="R6" s="58"/>
      <c r="S6" s="58"/>
      <c r="T6" s="369"/>
      <c r="U6" s="370"/>
      <c r="V6" s="370"/>
      <c r="W6" s="370"/>
      <c r="X6" s="370"/>
      <c r="Y6" s="371"/>
      <c r="Z6" s="371"/>
      <c r="AA6" s="371"/>
      <c r="AB6" s="371"/>
      <c r="AC6" s="370"/>
      <c r="AD6" s="370"/>
      <c r="AE6" s="370"/>
      <c r="AF6" s="370"/>
      <c r="AG6" s="372"/>
      <c r="AH6" s="372"/>
      <c r="AI6" s="372"/>
      <c r="AJ6" s="372"/>
      <c r="AK6" s="166"/>
      <c r="AL6" s="373"/>
      <c r="AM6" s="373"/>
      <c r="AN6" s="370"/>
      <c r="AO6" s="370"/>
      <c r="AP6" s="370"/>
      <c r="AQ6" s="370"/>
      <c r="AR6" s="370"/>
      <c r="AS6" s="370"/>
      <c r="AT6" s="370"/>
      <c r="AU6" s="370"/>
      <c r="AV6" s="374"/>
      <c r="AX6" s="377"/>
      <c r="AY6" s="376"/>
    </row>
    <row r="7" spans="1:51" s="91" customFormat="1" ht="15.75" hidden="1" x14ac:dyDescent="0.25">
      <c r="A7" s="54"/>
      <c r="B7" s="54"/>
      <c r="C7" s="54"/>
      <c r="D7" s="54"/>
      <c r="F7" s="56"/>
      <c r="G7" s="56"/>
      <c r="H7" s="91" t="s">
        <v>6499</v>
      </c>
      <c r="I7" s="91" t="s">
        <v>6499</v>
      </c>
      <c r="J7" s="57"/>
      <c r="K7" s="91" t="s">
        <v>6499</v>
      </c>
      <c r="L7" s="58"/>
      <c r="M7" s="58"/>
      <c r="N7" s="56"/>
      <c r="O7" s="56"/>
      <c r="P7" s="58"/>
      <c r="Q7" s="58"/>
      <c r="R7" s="58"/>
      <c r="S7" s="58"/>
      <c r="T7" s="369"/>
      <c r="U7" s="370"/>
      <c r="V7" s="370"/>
      <c r="W7" s="370"/>
      <c r="X7" s="370"/>
      <c r="Y7" s="371"/>
      <c r="Z7" s="371"/>
      <c r="AA7" s="371"/>
      <c r="AB7" s="371"/>
      <c r="AC7" s="370"/>
      <c r="AD7" s="370"/>
      <c r="AE7" s="370"/>
      <c r="AF7" s="370"/>
      <c r="AG7" s="372"/>
      <c r="AH7" s="372"/>
      <c r="AI7" s="372"/>
      <c r="AJ7" s="372"/>
      <c r="AK7" s="166"/>
      <c r="AL7" s="373"/>
      <c r="AM7" s="373"/>
      <c r="AN7" s="370"/>
      <c r="AO7" s="370"/>
      <c r="AP7" s="370"/>
      <c r="AQ7" s="370"/>
      <c r="AR7" s="370"/>
      <c r="AS7" s="370"/>
      <c r="AT7" s="370"/>
      <c r="AU7" s="370"/>
      <c r="AV7" s="374"/>
      <c r="AX7" s="377"/>
      <c r="AY7" s="376"/>
    </row>
    <row r="8" spans="1:51" s="91" customFormat="1" ht="41.25" customHeight="1" x14ac:dyDescent="0.25">
      <c r="A8" s="54" t="str">
        <f t="shared" si="0"/>
        <v>CM3NT1_D2+1</v>
      </c>
      <c r="B8" s="54" t="str">
        <f t="shared" si="1"/>
        <v>CM3NT1_D2+2</v>
      </c>
      <c r="C8" s="54" t="str">
        <f t="shared" si="2"/>
        <v>CM3NT1_D2+3</v>
      </c>
      <c r="D8" s="54" t="str">
        <f t="shared" si="3"/>
        <v>CM3NT1_D2+4</v>
      </c>
      <c r="E8" s="91" t="s">
        <v>1893</v>
      </c>
      <c r="F8" s="56"/>
      <c r="G8" s="56" t="s">
        <v>1960</v>
      </c>
      <c r="H8" s="32" t="s">
        <v>156</v>
      </c>
      <c r="I8" s="32" t="s">
        <v>1955</v>
      </c>
      <c r="J8" s="57" t="s">
        <v>156</v>
      </c>
      <c r="K8" s="32" t="s">
        <v>1959</v>
      </c>
      <c r="L8" s="58">
        <v>2500</v>
      </c>
      <c r="M8" s="58">
        <v>1200</v>
      </c>
      <c r="N8" s="56">
        <v>720</v>
      </c>
      <c r="O8" s="56">
        <v>550</v>
      </c>
      <c r="P8" s="58"/>
      <c r="Q8" s="58"/>
      <c r="R8" s="58"/>
      <c r="S8" s="58"/>
      <c r="T8" s="369" t="str">
        <f t="shared" si="4"/>
        <v>CM3NT1_D2</v>
      </c>
      <c r="U8" s="370"/>
      <c r="V8" s="370"/>
      <c r="W8" s="370"/>
      <c r="X8" s="370"/>
      <c r="Y8" s="371">
        <f>U8/L8</f>
        <v>0</v>
      </c>
      <c r="Z8" s="371">
        <f>V8/M8</f>
        <v>0</v>
      </c>
      <c r="AA8" s="371"/>
      <c r="AB8" s="371">
        <f>X8/O8</f>
        <v>0</v>
      </c>
      <c r="AC8" s="370"/>
      <c r="AD8" s="370"/>
      <c r="AE8" s="370" t="e">
        <f>VLOOKUP($G8,#REF!,7,0)</f>
        <v>#REF!</v>
      </c>
      <c r="AF8" s="370"/>
      <c r="AG8" s="372"/>
      <c r="AH8" s="372"/>
      <c r="AI8" s="372" t="e">
        <f>AE8/N8</f>
        <v>#REF!</v>
      </c>
      <c r="AJ8" s="372"/>
      <c r="AK8" s="166">
        <v>5.2</v>
      </c>
      <c r="AL8" s="373"/>
      <c r="AM8" s="378" t="e">
        <f>ROUNDDOWN(AK8*#REF!/#REF!,1)</f>
        <v>#REF!</v>
      </c>
      <c r="AN8" s="370" t="e">
        <f t="shared" si="5"/>
        <v>#REF!</v>
      </c>
      <c r="AO8" s="370" t="e">
        <f t="shared" si="5"/>
        <v>#REF!</v>
      </c>
      <c r="AP8" s="370" t="e">
        <f t="shared" si="5"/>
        <v>#REF!</v>
      </c>
      <c r="AQ8" s="370" t="e">
        <f t="shared" si="5"/>
        <v>#REF!</v>
      </c>
      <c r="AR8" s="370" t="e">
        <f t="shared" si="6"/>
        <v>#REF!</v>
      </c>
      <c r="AS8" s="370" t="e">
        <f t="shared" si="6"/>
        <v>#REF!</v>
      </c>
      <c r="AT8" s="370" t="e">
        <f t="shared" si="6"/>
        <v>#REF!</v>
      </c>
      <c r="AU8" s="370" t="e">
        <f t="shared" si="6"/>
        <v>#REF!</v>
      </c>
      <c r="AV8" s="374" t="e">
        <f>VLOOKUP($G8,#REF!,3,0)</f>
        <v>#REF!</v>
      </c>
      <c r="AW8" s="174" t="s">
        <v>1893</v>
      </c>
      <c r="AX8" s="379"/>
      <c r="AY8" s="376">
        <v>330</v>
      </c>
    </row>
    <row r="9" spans="1:51" s="91" customFormat="1" ht="41.25" hidden="1" customHeight="1" x14ac:dyDescent="0.25">
      <c r="A9" s="54"/>
      <c r="B9" s="54"/>
      <c r="C9" s="54"/>
      <c r="D9" s="54"/>
      <c r="F9" s="56"/>
      <c r="G9" s="56"/>
      <c r="H9" s="91" t="s">
        <v>6499</v>
      </c>
      <c r="I9" s="91" t="s">
        <v>6499</v>
      </c>
      <c r="J9" s="57"/>
      <c r="K9" s="91" t="s">
        <v>6499</v>
      </c>
      <c r="L9" s="58"/>
      <c r="M9" s="58"/>
      <c r="N9" s="56"/>
      <c r="O9" s="56"/>
      <c r="P9" s="58"/>
      <c r="Q9" s="58"/>
      <c r="R9" s="58"/>
      <c r="S9" s="58"/>
      <c r="T9" s="369"/>
      <c r="U9" s="370"/>
      <c r="V9" s="370"/>
      <c r="W9" s="370"/>
      <c r="X9" s="370"/>
      <c r="Y9" s="371"/>
      <c r="Z9" s="371"/>
      <c r="AA9" s="371"/>
      <c r="AB9" s="371"/>
      <c r="AC9" s="370"/>
      <c r="AD9" s="370"/>
      <c r="AE9" s="370"/>
      <c r="AF9" s="370"/>
      <c r="AG9" s="372"/>
      <c r="AH9" s="372"/>
      <c r="AI9" s="372"/>
      <c r="AJ9" s="372"/>
      <c r="AK9" s="166"/>
      <c r="AL9" s="373"/>
      <c r="AM9" s="378"/>
      <c r="AN9" s="370"/>
      <c r="AO9" s="370"/>
      <c r="AP9" s="370"/>
      <c r="AQ9" s="370"/>
      <c r="AR9" s="370"/>
      <c r="AS9" s="370"/>
      <c r="AT9" s="370"/>
      <c r="AU9" s="370"/>
      <c r="AV9" s="374"/>
      <c r="AW9" s="55"/>
      <c r="AX9" s="379"/>
      <c r="AY9" s="376"/>
    </row>
    <row r="10" spans="1:51" s="91" customFormat="1" ht="41.25" hidden="1" customHeight="1" x14ac:dyDescent="0.25">
      <c r="A10" s="54"/>
      <c r="B10" s="54"/>
      <c r="C10" s="54"/>
      <c r="D10" s="54"/>
      <c r="F10" s="56"/>
      <c r="G10" s="56"/>
      <c r="H10" s="91" t="s">
        <v>6499</v>
      </c>
      <c r="I10" s="91" t="s">
        <v>6499</v>
      </c>
      <c r="J10" s="57"/>
      <c r="K10" s="91" t="s">
        <v>6499</v>
      </c>
      <c r="L10" s="58"/>
      <c r="M10" s="58"/>
      <c r="N10" s="56"/>
      <c r="O10" s="56"/>
      <c r="P10" s="58"/>
      <c r="Q10" s="58"/>
      <c r="R10" s="58"/>
      <c r="S10" s="58"/>
      <c r="T10" s="369"/>
      <c r="U10" s="370"/>
      <c r="V10" s="370"/>
      <c r="W10" s="370"/>
      <c r="X10" s="370"/>
      <c r="Y10" s="371"/>
      <c r="Z10" s="371"/>
      <c r="AA10" s="371"/>
      <c r="AB10" s="371"/>
      <c r="AC10" s="370"/>
      <c r="AD10" s="370"/>
      <c r="AE10" s="370"/>
      <c r="AF10" s="370"/>
      <c r="AG10" s="372"/>
      <c r="AH10" s="372"/>
      <c r="AI10" s="372"/>
      <c r="AJ10" s="372"/>
      <c r="AK10" s="166"/>
      <c r="AL10" s="373"/>
      <c r="AM10" s="378"/>
      <c r="AN10" s="370"/>
      <c r="AO10" s="370"/>
      <c r="AP10" s="370"/>
      <c r="AQ10" s="370"/>
      <c r="AR10" s="370"/>
      <c r="AS10" s="370"/>
      <c r="AT10" s="370"/>
      <c r="AU10" s="370"/>
      <c r="AV10" s="374"/>
      <c r="AW10" s="55"/>
      <c r="AX10" s="379"/>
      <c r="AY10" s="376"/>
    </row>
    <row r="11" spans="1:51" s="91" customFormat="1" ht="41.25" hidden="1" customHeight="1" x14ac:dyDescent="0.25">
      <c r="A11" s="54"/>
      <c r="B11" s="54"/>
      <c r="C11" s="54"/>
      <c r="D11" s="54"/>
      <c r="F11" s="56"/>
      <c r="G11" s="56"/>
      <c r="H11" s="91" t="s">
        <v>6499</v>
      </c>
      <c r="I11" s="91" t="s">
        <v>6499</v>
      </c>
      <c r="J11" s="57"/>
      <c r="K11" s="91" t="s">
        <v>6499</v>
      </c>
      <c r="L11" s="58"/>
      <c r="M11" s="58"/>
      <c r="N11" s="56"/>
      <c r="O11" s="56"/>
      <c r="P11" s="58"/>
      <c r="Q11" s="58"/>
      <c r="R11" s="58"/>
      <c r="S11" s="58"/>
      <c r="T11" s="369"/>
      <c r="U11" s="370"/>
      <c r="V11" s="370"/>
      <c r="W11" s="370"/>
      <c r="X11" s="370"/>
      <c r="Y11" s="371"/>
      <c r="Z11" s="371"/>
      <c r="AA11" s="371"/>
      <c r="AB11" s="371"/>
      <c r="AC11" s="370"/>
      <c r="AD11" s="370"/>
      <c r="AE11" s="370"/>
      <c r="AF11" s="370"/>
      <c r="AG11" s="372"/>
      <c r="AH11" s="372"/>
      <c r="AI11" s="372"/>
      <c r="AJ11" s="372"/>
      <c r="AK11" s="166"/>
      <c r="AL11" s="373"/>
      <c r="AM11" s="378"/>
      <c r="AN11" s="370"/>
      <c r="AO11" s="370"/>
      <c r="AP11" s="370"/>
      <c r="AQ11" s="370"/>
      <c r="AR11" s="370"/>
      <c r="AS11" s="370"/>
      <c r="AT11" s="370"/>
      <c r="AU11" s="370"/>
      <c r="AV11" s="374"/>
      <c r="AW11" s="55"/>
      <c r="AX11" s="379"/>
      <c r="AY11" s="376"/>
    </row>
    <row r="12" spans="1:51" s="91" customFormat="1" ht="41.25" hidden="1" customHeight="1" x14ac:dyDescent="0.25">
      <c r="A12" s="54"/>
      <c r="B12" s="54"/>
      <c r="C12" s="54"/>
      <c r="D12" s="54"/>
      <c r="F12" s="56"/>
      <c r="G12" s="56"/>
      <c r="H12" s="91" t="s">
        <v>6499</v>
      </c>
      <c r="I12" s="91" t="s">
        <v>6499</v>
      </c>
      <c r="J12" s="57"/>
      <c r="K12" s="91" t="s">
        <v>6499</v>
      </c>
      <c r="L12" s="58"/>
      <c r="M12" s="58"/>
      <c r="N12" s="56"/>
      <c r="O12" s="56"/>
      <c r="P12" s="58"/>
      <c r="Q12" s="58"/>
      <c r="R12" s="58"/>
      <c r="S12" s="58"/>
      <c r="T12" s="369"/>
      <c r="U12" s="370"/>
      <c r="V12" s="370"/>
      <c r="W12" s="370"/>
      <c r="X12" s="370"/>
      <c r="Y12" s="371"/>
      <c r="Z12" s="371"/>
      <c r="AA12" s="371"/>
      <c r="AB12" s="371"/>
      <c r="AC12" s="370"/>
      <c r="AD12" s="370"/>
      <c r="AE12" s="370"/>
      <c r="AF12" s="370"/>
      <c r="AG12" s="372"/>
      <c r="AH12" s="372"/>
      <c r="AI12" s="372"/>
      <c r="AJ12" s="372"/>
      <c r="AK12" s="166"/>
      <c r="AL12" s="373"/>
      <c r="AM12" s="378"/>
      <c r="AN12" s="370"/>
      <c r="AO12" s="370"/>
      <c r="AP12" s="370"/>
      <c r="AQ12" s="370"/>
      <c r="AR12" s="370"/>
      <c r="AS12" s="370"/>
      <c r="AT12" s="370"/>
      <c r="AU12" s="370"/>
      <c r="AV12" s="374"/>
      <c r="AW12" s="55"/>
      <c r="AX12" s="379"/>
      <c r="AY12" s="376"/>
    </row>
    <row r="13" spans="1:51" s="91" customFormat="1" ht="41.25" hidden="1" customHeight="1" x14ac:dyDescent="0.25">
      <c r="A13" s="54"/>
      <c r="B13" s="54"/>
      <c r="C13" s="54"/>
      <c r="D13" s="54"/>
      <c r="F13" s="56"/>
      <c r="G13" s="56"/>
      <c r="H13" s="91" t="s">
        <v>6499</v>
      </c>
      <c r="I13" s="91" t="s">
        <v>6499</v>
      </c>
      <c r="J13" s="57"/>
      <c r="K13" s="91" t="s">
        <v>6499</v>
      </c>
      <c r="L13" s="58"/>
      <c r="M13" s="58"/>
      <c r="N13" s="56"/>
      <c r="O13" s="56"/>
      <c r="P13" s="58"/>
      <c r="Q13" s="58"/>
      <c r="R13" s="58"/>
      <c r="S13" s="58"/>
      <c r="T13" s="369"/>
      <c r="U13" s="370"/>
      <c r="V13" s="370"/>
      <c r="W13" s="370"/>
      <c r="X13" s="370"/>
      <c r="Y13" s="371"/>
      <c r="Z13" s="371"/>
      <c r="AA13" s="371"/>
      <c r="AB13" s="371"/>
      <c r="AC13" s="370"/>
      <c r="AD13" s="370"/>
      <c r="AE13" s="370"/>
      <c r="AF13" s="370"/>
      <c r="AG13" s="372"/>
      <c r="AH13" s="372"/>
      <c r="AI13" s="372"/>
      <c r="AJ13" s="372"/>
      <c r="AK13" s="166"/>
      <c r="AL13" s="373"/>
      <c r="AM13" s="378"/>
      <c r="AN13" s="370"/>
      <c r="AO13" s="370"/>
      <c r="AP13" s="370"/>
      <c r="AQ13" s="370"/>
      <c r="AR13" s="370"/>
      <c r="AS13" s="370"/>
      <c r="AT13" s="370"/>
      <c r="AU13" s="370"/>
      <c r="AV13" s="374"/>
      <c r="AW13" s="55"/>
      <c r="AX13" s="379"/>
      <c r="AY13" s="376"/>
    </row>
    <row r="14" spans="1:51" s="91" customFormat="1" ht="41.25" hidden="1" customHeight="1" x14ac:dyDescent="0.25">
      <c r="A14" s="54"/>
      <c r="B14" s="54"/>
      <c r="C14" s="54"/>
      <c r="D14" s="54"/>
      <c r="F14" s="56"/>
      <c r="G14" s="56"/>
      <c r="H14" s="91" t="s">
        <v>6499</v>
      </c>
      <c r="I14" s="91" t="s">
        <v>6499</v>
      </c>
      <c r="J14" s="57"/>
      <c r="K14" s="91" t="s">
        <v>6499</v>
      </c>
      <c r="L14" s="58"/>
      <c r="M14" s="58"/>
      <c r="N14" s="56"/>
      <c r="O14" s="56"/>
      <c r="P14" s="58"/>
      <c r="Q14" s="58"/>
      <c r="R14" s="58"/>
      <c r="S14" s="58"/>
      <c r="T14" s="369"/>
      <c r="U14" s="370"/>
      <c r="V14" s="370"/>
      <c r="W14" s="370"/>
      <c r="X14" s="370"/>
      <c r="Y14" s="371"/>
      <c r="Z14" s="371"/>
      <c r="AA14" s="371"/>
      <c r="AB14" s="371"/>
      <c r="AC14" s="370"/>
      <c r="AD14" s="370"/>
      <c r="AE14" s="370"/>
      <c r="AF14" s="370"/>
      <c r="AG14" s="372"/>
      <c r="AH14" s="372"/>
      <c r="AI14" s="372"/>
      <c r="AJ14" s="372"/>
      <c r="AK14" s="166"/>
      <c r="AL14" s="373"/>
      <c r="AM14" s="378"/>
      <c r="AN14" s="370"/>
      <c r="AO14" s="370"/>
      <c r="AP14" s="370"/>
      <c r="AQ14" s="370"/>
      <c r="AR14" s="370"/>
      <c r="AS14" s="370"/>
      <c r="AT14" s="370"/>
      <c r="AU14" s="370"/>
      <c r="AV14" s="374"/>
      <c r="AW14" s="55"/>
      <c r="AX14" s="379"/>
      <c r="AY14" s="376"/>
    </row>
    <row r="15" spans="1:51" s="91" customFormat="1" ht="47.25" x14ac:dyDescent="0.25">
      <c r="A15" s="54" t="str">
        <f t="shared" si="0"/>
        <v>CM3NT1_D3+1</v>
      </c>
      <c r="B15" s="54" t="str">
        <f t="shared" si="1"/>
        <v>CM3NT1_D3+2</v>
      </c>
      <c r="C15" s="54" t="str">
        <f t="shared" si="2"/>
        <v>CM3NT1_D3+3</v>
      </c>
      <c r="D15" s="54" t="str">
        <f t="shared" si="3"/>
        <v>CM3NT1_D3+4</v>
      </c>
      <c r="E15" s="91" t="s">
        <v>1893</v>
      </c>
      <c r="F15" s="56"/>
      <c r="G15" s="56" t="s">
        <v>1963</v>
      </c>
      <c r="H15" s="32" t="s">
        <v>156</v>
      </c>
      <c r="I15" s="32" t="s">
        <v>1959</v>
      </c>
      <c r="J15" s="57" t="s">
        <v>156</v>
      </c>
      <c r="K15" s="32" t="s">
        <v>1962</v>
      </c>
      <c r="L15" s="58">
        <v>2200</v>
      </c>
      <c r="M15" s="58">
        <v>1100</v>
      </c>
      <c r="N15" s="56">
        <v>720</v>
      </c>
      <c r="O15" s="56">
        <v>550</v>
      </c>
      <c r="P15" s="58"/>
      <c r="Q15" s="58"/>
      <c r="R15" s="58"/>
      <c r="S15" s="58"/>
      <c r="T15" s="369" t="str">
        <f t="shared" si="4"/>
        <v>CM3NT1_D3</v>
      </c>
      <c r="U15" s="370"/>
      <c r="V15" s="370"/>
      <c r="W15" s="370"/>
      <c r="X15" s="370"/>
      <c r="Y15" s="371">
        <f>U15/L15</f>
        <v>0</v>
      </c>
      <c r="Z15" s="371"/>
      <c r="AA15" s="371"/>
      <c r="AB15" s="371"/>
      <c r="AC15" s="370"/>
      <c r="AD15" s="370"/>
      <c r="AE15" s="370"/>
      <c r="AF15" s="370"/>
      <c r="AG15" s="372"/>
      <c r="AH15" s="372"/>
      <c r="AI15" s="372"/>
      <c r="AJ15" s="372"/>
      <c r="AK15" s="166">
        <v>3.1621212121212121</v>
      </c>
      <c r="AL15" s="373"/>
      <c r="AM15" s="373">
        <v>1.8</v>
      </c>
      <c r="AN15" s="370">
        <f t="shared" si="5"/>
        <v>3960</v>
      </c>
      <c r="AO15" s="370">
        <f t="shared" si="5"/>
        <v>1980</v>
      </c>
      <c r="AP15" s="370">
        <f t="shared" si="5"/>
        <v>1296</v>
      </c>
      <c r="AQ15" s="370">
        <f t="shared" si="5"/>
        <v>990</v>
      </c>
      <c r="AR15" s="370">
        <f t="shared" si="6"/>
        <v>4000</v>
      </c>
      <c r="AS15" s="370">
        <f t="shared" si="6"/>
        <v>2000</v>
      </c>
      <c r="AT15" s="370">
        <f t="shared" si="6"/>
        <v>1300</v>
      </c>
      <c r="AU15" s="370">
        <f t="shared" si="6"/>
        <v>990</v>
      </c>
      <c r="AV15" s="374"/>
      <c r="AW15" s="91" t="s">
        <v>1893</v>
      </c>
      <c r="AX15" s="375"/>
      <c r="AY15" s="376">
        <v>330</v>
      </c>
    </row>
    <row r="16" spans="1:51" s="91" customFormat="1" ht="15.75" hidden="1" x14ac:dyDescent="0.25">
      <c r="A16" s="54"/>
      <c r="B16" s="54"/>
      <c r="C16" s="54"/>
      <c r="D16" s="54"/>
      <c r="F16" s="56"/>
      <c r="G16" s="56"/>
      <c r="H16" s="91" t="s">
        <v>6499</v>
      </c>
      <c r="I16" s="91" t="s">
        <v>6499</v>
      </c>
      <c r="J16" s="57"/>
      <c r="K16" s="91" t="s">
        <v>6499</v>
      </c>
      <c r="L16" s="58"/>
      <c r="M16" s="58"/>
      <c r="N16" s="56"/>
      <c r="O16" s="56"/>
      <c r="P16" s="58"/>
      <c r="Q16" s="58"/>
      <c r="R16" s="58"/>
      <c r="S16" s="58"/>
      <c r="T16" s="369"/>
      <c r="U16" s="370"/>
      <c r="V16" s="370"/>
      <c r="W16" s="370"/>
      <c r="X16" s="370"/>
      <c r="Y16" s="371"/>
      <c r="Z16" s="371"/>
      <c r="AA16" s="371"/>
      <c r="AB16" s="371"/>
      <c r="AC16" s="370"/>
      <c r="AD16" s="370"/>
      <c r="AE16" s="370"/>
      <c r="AF16" s="370"/>
      <c r="AG16" s="372"/>
      <c r="AH16" s="372"/>
      <c r="AI16" s="372"/>
      <c r="AJ16" s="372"/>
      <c r="AK16" s="166"/>
      <c r="AL16" s="373"/>
      <c r="AM16" s="373"/>
      <c r="AN16" s="370"/>
      <c r="AO16" s="370"/>
      <c r="AP16" s="370"/>
      <c r="AQ16" s="370"/>
      <c r="AR16" s="370"/>
      <c r="AS16" s="370"/>
      <c r="AT16" s="370"/>
      <c r="AU16" s="370"/>
      <c r="AV16" s="374"/>
      <c r="AX16" s="375"/>
      <c r="AY16" s="376"/>
    </row>
    <row r="17" spans="1:51" s="91" customFormat="1" ht="15.75" hidden="1" x14ac:dyDescent="0.25">
      <c r="A17" s="54"/>
      <c r="B17" s="54"/>
      <c r="C17" s="54"/>
      <c r="D17" s="54"/>
      <c r="F17" s="56"/>
      <c r="G17" s="56"/>
      <c r="H17" s="91" t="s">
        <v>6499</v>
      </c>
      <c r="I17" s="91" t="s">
        <v>6499</v>
      </c>
      <c r="J17" s="57"/>
      <c r="K17" s="91" t="s">
        <v>6499</v>
      </c>
      <c r="L17" s="58"/>
      <c r="M17" s="58"/>
      <c r="N17" s="56"/>
      <c r="O17" s="56"/>
      <c r="P17" s="58"/>
      <c r="Q17" s="58"/>
      <c r="R17" s="58"/>
      <c r="S17" s="58"/>
      <c r="T17" s="369"/>
      <c r="U17" s="370"/>
      <c r="V17" s="370"/>
      <c r="W17" s="370"/>
      <c r="X17" s="370"/>
      <c r="Y17" s="371"/>
      <c r="Z17" s="371"/>
      <c r="AA17" s="371"/>
      <c r="AB17" s="371"/>
      <c r="AC17" s="370"/>
      <c r="AD17" s="370"/>
      <c r="AE17" s="370"/>
      <c r="AF17" s="370"/>
      <c r="AG17" s="372"/>
      <c r="AH17" s="372"/>
      <c r="AI17" s="372"/>
      <c r="AJ17" s="372"/>
      <c r="AK17" s="166"/>
      <c r="AL17" s="373"/>
      <c r="AM17" s="373"/>
      <c r="AN17" s="370"/>
      <c r="AO17" s="370"/>
      <c r="AP17" s="370"/>
      <c r="AQ17" s="370"/>
      <c r="AR17" s="370"/>
      <c r="AS17" s="370"/>
      <c r="AT17" s="370"/>
      <c r="AU17" s="370"/>
      <c r="AV17" s="374"/>
      <c r="AX17" s="375"/>
      <c r="AY17" s="376"/>
    </row>
    <row r="18" spans="1:51" s="91" customFormat="1" ht="15.75" hidden="1" x14ac:dyDescent="0.25">
      <c r="A18" s="54"/>
      <c r="B18" s="54"/>
      <c r="C18" s="54"/>
      <c r="D18" s="54"/>
      <c r="F18" s="56"/>
      <c r="G18" s="56"/>
      <c r="H18" s="91" t="s">
        <v>6499</v>
      </c>
      <c r="I18" s="91" t="s">
        <v>6499</v>
      </c>
      <c r="J18" s="57"/>
      <c r="K18" s="91" t="s">
        <v>6499</v>
      </c>
      <c r="L18" s="58"/>
      <c r="M18" s="58"/>
      <c r="N18" s="56"/>
      <c r="O18" s="56"/>
      <c r="P18" s="58"/>
      <c r="Q18" s="58"/>
      <c r="R18" s="58"/>
      <c r="S18" s="58"/>
      <c r="T18" s="369"/>
      <c r="U18" s="370"/>
      <c r="V18" s="370"/>
      <c r="W18" s="370"/>
      <c r="X18" s="370"/>
      <c r="Y18" s="371"/>
      <c r="Z18" s="371"/>
      <c r="AA18" s="371"/>
      <c r="AB18" s="371"/>
      <c r="AC18" s="370"/>
      <c r="AD18" s="370"/>
      <c r="AE18" s="370"/>
      <c r="AF18" s="370"/>
      <c r="AG18" s="372"/>
      <c r="AH18" s="372"/>
      <c r="AI18" s="372"/>
      <c r="AJ18" s="372"/>
      <c r="AK18" s="166"/>
      <c r="AL18" s="373"/>
      <c r="AM18" s="373"/>
      <c r="AN18" s="370"/>
      <c r="AO18" s="370"/>
      <c r="AP18" s="370"/>
      <c r="AQ18" s="370"/>
      <c r="AR18" s="370"/>
      <c r="AS18" s="370"/>
      <c r="AT18" s="370"/>
      <c r="AU18" s="370"/>
      <c r="AV18" s="374"/>
      <c r="AX18" s="375"/>
      <c r="AY18" s="376"/>
    </row>
    <row r="19" spans="1:51" s="91" customFormat="1" ht="15.75" hidden="1" x14ac:dyDescent="0.25">
      <c r="A19" s="54"/>
      <c r="B19" s="54"/>
      <c r="C19" s="54"/>
      <c r="D19" s="54"/>
      <c r="F19" s="56"/>
      <c r="G19" s="56"/>
      <c r="H19" s="91" t="s">
        <v>6499</v>
      </c>
      <c r="I19" s="91" t="s">
        <v>6499</v>
      </c>
      <c r="J19" s="57"/>
      <c r="K19" s="91" t="s">
        <v>6499</v>
      </c>
      <c r="L19" s="58"/>
      <c r="M19" s="58"/>
      <c r="N19" s="56"/>
      <c r="O19" s="56"/>
      <c r="P19" s="58"/>
      <c r="Q19" s="58"/>
      <c r="R19" s="58"/>
      <c r="S19" s="58"/>
      <c r="T19" s="369"/>
      <c r="U19" s="370"/>
      <c r="V19" s="370"/>
      <c r="W19" s="370"/>
      <c r="X19" s="370"/>
      <c r="Y19" s="371"/>
      <c r="Z19" s="371"/>
      <c r="AA19" s="371"/>
      <c r="AB19" s="371"/>
      <c r="AC19" s="370"/>
      <c r="AD19" s="370"/>
      <c r="AE19" s="370"/>
      <c r="AF19" s="370"/>
      <c r="AG19" s="372"/>
      <c r="AH19" s="372"/>
      <c r="AI19" s="372"/>
      <c r="AJ19" s="372"/>
      <c r="AK19" s="166"/>
      <c r="AL19" s="373"/>
      <c r="AM19" s="373"/>
      <c r="AN19" s="370"/>
      <c r="AO19" s="370"/>
      <c r="AP19" s="370"/>
      <c r="AQ19" s="370"/>
      <c r="AR19" s="370"/>
      <c r="AS19" s="370"/>
      <c r="AT19" s="370"/>
      <c r="AU19" s="370"/>
      <c r="AV19" s="374"/>
      <c r="AX19" s="375"/>
      <c r="AY19" s="376"/>
    </row>
    <row r="20" spans="1:51" s="91" customFormat="1" ht="15.75" hidden="1" x14ac:dyDescent="0.25">
      <c r="A20" s="54"/>
      <c r="B20" s="54"/>
      <c r="C20" s="54"/>
      <c r="D20" s="54"/>
      <c r="F20" s="56"/>
      <c r="G20" s="56"/>
      <c r="H20" s="91" t="s">
        <v>6499</v>
      </c>
      <c r="I20" s="91" t="s">
        <v>6499</v>
      </c>
      <c r="J20" s="57"/>
      <c r="K20" s="91" t="s">
        <v>6499</v>
      </c>
      <c r="L20" s="58"/>
      <c r="M20" s="58"/>
      <c r="N20" s="56"/>
      <c r="O20" s="56"/>
      <c r="P20" s="58"/>
      <c r="Q20" s="58"/>
      <c r="R20" s="58"/>
      <c r="S20" s="58"/>
      <c r="T20" s="369"/>
      <c r="U20" s="370"/>
      <c r="V20" s="370"/>
      <c r="W20" s="370"/>
      <c r="X20" s="370"/>
      <c r="Y20" s="371"/>
      <c r="Z20" s="371"/>
      <c r="AA20" s="371"/>
      <c r="AB20" s="371"/>
      <c r="AC20" s="370"/>
      <c r="AD20" s="370"/>
      <c r="AE20" s="370"/>
      <c r="AF20" s="370"/>
      <c r="AG20" s="372"/>
      <c r="AH20" s="372"/>
      <c r="AI20" s="372"/>
      <c r="AJ20" s="372"/>
      <c r="AK20" s="166"/>
      <c r="AL20" s="373"/>
      <c r="AM20" s="373"/>
      <c r="AN20" s="370"/>
      <c r="AO20" s="370"/>
      <c r="AP20" s="370"/>
      <c r="AQ20" s="370"/>
      <c r="AR20" s="370"/>
      <c r="AS20" s="370"/>
      <c r="AT20" s="370"/>
      <c r="AU20" s="370"/>
      <c r="AV20" s="374"/>
      <c r="AX20" s="375"/>
      <c r="AY20" s="376"/>
    </row>
    <row r="21" spans="1:51" s="91" customFormat="1" ht="15.75" hidden="1" x14ac:dyDescent="0.25">
      <c r="A21" s="54"/>
      <c r="B21" s="54"/>
      <c r="C21" s="54"/>
      <c r="D21" s="54"/>
      <c r="F21" s="56"/>
      <c r="G21" s="56"/>
      <c r="H21" s="91" t="s">
        <v>6499</v>
      </c>
      <c r="I21" s="91" t="s">
        <v>6499</v>
      </c>
      <c r="J21" s="57"/>
      <c r="K21" s="91" t="s">
        <v>6499</v>
      </c>
      <c r="L21" s="58"/>
      <c r="M21" s="58"/>
      <c r="N21" s="56"/>
      <c r="O21" s="56"/>
      <c r="P21" s="58"/>
      <c r="Q21" s="58"/>
      <c r="R21" s="58"/>
      <c r="S21" s="58"/>
      <c r="T21" s="369"/>
      <c r="U21" s="370"/>
      <c r="V21" s="370"/>
      <c r="W21" s="370"/>
      <c r="X21" s="370"/>
      <c r="Y21" s="371"/>
      <c r="Z21" s="371"/>
      <c r="AA21" s="371"/>
      <c r="AB21" s="371"/>
      <c r="AC21" s="370"/>
      <c r="AD21" s="370"/>
      <c r="AE21" s="370"/>
      <c r="AF21" s="370"/>
      <c r="AG21" s="372"/>
      <c r="AH21" s="372"/>
      <c r="AI21" s="372"/>
      <c r="AJ21" s="372"/>
      <c r="AK21" s="166"/>
      <c r="AL21" s="373"/>
      <c r="AM21" s="373"/>
      <c r="AN21" s="370"/>
      <c r="AO21" s="370"/>
      <c r="AP21" s="370"/>
      <c r="AQ21" s="370"/>
      <c r="AR21" s="370"/>
      <c r="AS21" s="370"/>
      <c r="AT21" s="370"/>
      <c r="AU21" s="370"/>
      <c r="AV21" s="374"/>
      <c r="AX21" s="375"/>
      <c r="AY21" s="376"/>
    </row>
    <row r="22" spans="1:51" s="91" customFormat="1" ht="47.25" x14ac:dyDescent="0.25">
      <c r="A22" s="54" t="str">
        <f t="shared" si="0"/>
        <v>CM3NT1_D4+1</v>
      </c>
      <c r="B22" s="54" t="str">
        <f t="shared" si="1"/>
        <v>CM3NT1_D4+2</v>
      </c>
      <c r="C22" s="54" t="str">
        <f t="shared" si="2"/>
        <v>CM3NT1_D4+3</v>
      </c>
      <c r="D22" s="54" t="str">
        <f t="shared" si="3"/>
        <v>CM3NT1_D4+4</v>
      </c>
      <c r="E22" s="91" t="s">
        <v>1893</v>
      </c>
      <c r="F22" s="56"/>
      <c r="G22" s="56" t="s">
        <v>1966</v>
      </c>
      <c r="H22" s="32" t="s">
        <v>156</v>
      </c>
      <c r="I22" s="32" t="s">
        <v>1962</v>
      </c>
      <c r="J22" s="57" t="s">
        <v>156</v>
      </c>
      <c r="K22" s="32" t="s">
        <v>1965</v>
      </c>
      <c r="L22" s="58">
        <v>3000</v>
      </c>
      <c r="M22" s="58">
        <v>1400</v>
      </c>
      <c r="N22" s="56">
        <v>720</v>
      </c>
      <c r="O22" s="56">
        <v>550</v>
      </c>
      <c r="P22" s="58"/>
      <c r="Q22" s="58"/>
      <c r="R22" s="58"/>
      <c r="S22" s="58"/>
      <c r="T22" s="369" t="str">
        <f t="shared" si="4"/>
        <v>CM3NT1_D4</v>
      </c>
      <c r="U22" s="370"/>
      <c r="V22" s="370"/>
      <c r="W22" s="370"/>
      <c r="X22" s="370"/>
      <c r="Y22" s="371"/>
      <c r="Z22" s="371"/>
      <c r="AA22" s="371"/>
      <c r="AB22" s="371"/>
      <c r="AC22" s="370"/>
      <c r="AD22" s="370"/>
      <c r="AE22" s="370"/>
      <c r="AF22" s="370"/>
      <c r="AG22" s="372"/>
      <c r="AH22" s="372"/>
      <c r="AI22" s="372"/>
      <c r="AJ22" s="372"/>
      <c r="AK22" s="166">
        <v>4.5199999999999996</v>
      </c>
      <c r="AL22" s="373"/>
      <c r="AM22" s="378" t="e">
        <f>ROUNDDOWN(AK22*#REF!/#REF!,1)</f>
        <v>#REF!</v>
      </c>
      <c r="AN22" s="370" t="e">
        <f t="shared" si="5"/>
        <v>#REF!</v>
      </c>
      <c r="AO22" s="370" t="e">
        <f t="shared" si="5"/>
        <v>#REF!</v>
      </c>
      <c r="AP22" s="370" t="e">
        <f t="shared" si="5"/>
        <v>#REF!</v>
      </c>
      <c r="AQ22" s="370" t="e">
        <f t="shared" si="5"/>
        <v>#REF!</v>
      </c>
      <c r="AR22" s="370" t="e">
        <f t="shared" si="6"/>
        <v>#REF!</v>
      </c>
      <c r="AS22" s="370" t="e">
        <f t="shared" si="6"/>
        <v>#REF!</v>
      </c>
      <c r="AT22" s="370" t="e">
        <f t="shared" si="6"/>
        <v>#REF!</v>
      </c>
      <c r="AU22" s="370" t="e">
        <f t="shared" si="6"/>
        <v>#REF!</v>
      </c>
      <c r="AV22" s="374"/>
      <c r="AW22" s="91" t="s">
        <v>1893</v>
      </c>
      <c r="AX22" s="375"/>
      <c r="AY22" s="376">
        <v>330</v>
      </c>
    </row>
    <row r="23" spans="1:51" s="91" customFormat="1" ht="15.75" hidden="1" x14ac:dyDescent="0.25">
      <c r="A23" s="54"/>
      <c r="B23" s="54"/>
      <c r="C23" s="54"/>
      <c r="D23" s="54"/>
      <c r="F23" s="56"/>
      <c r="G23" s="56"/>
      <c r="H23" s="91" t="s">
        <v>6499</v>
      </c>
      <c r="I23" s="91" t="s">
        <v>6499</v>
      </c>
      <c r="J23" s="57"/>
      <c r="K23" s="91" t="s">
        <v>6499</v>
      </c>
      <c r="L23" s="58"/>
      <c r="M23" s="58"/>
      <c r="N23" s="56"/>
      <c r="O23" s="56"/>
      <c r="P23" s="58"/>
      <c r="Q23" s="58"/>
      <c r="R23" s="58"/>
      <c r="S23" s="58"/>
      <c r="T23" s="369"/>
      <c r="U23" s="370"/>
      <c r="V23" s="370"/>
      <c r="W23" s="370"/>
      <c r="X23" s="370"/>
      <c r="Y23" s="371"/>
      <c r="Z23" s="371"/>
      <c r="AA23" s="371"/>
      <c r="AB23" s="371"/>
      <c r="AC23" s="370"/>
      <c r="AD23" s="370"/>
      <c r="AE23" s="370"/>
      <c r="AF23" s="370"/>
      <c r="AG23" s="372"/>
      <c r="AH23" s="372"/>
      <c r="AI23" s="372"/>
      <c r="AJ23" s="372"/>
      <c r="AK23" s="166"/>
      <c r="AL23" s="373"/>
      <c r="AM23" s="378"/>
      <c r="AN23" s="370"/>
      <c r="AO23" s="370"/>
      <c r="AP23" s="370"/>
      <c r="AQ23" s="370"/>
      <c r="AR23" s="370"/>
      <c r="AS23" s="370"/>
      <c r="AT23" s="370"/>
      <c r="AU23" s="370"/>
      <c r="AV23" s="374"/>
      <c r="AX23" s="375"/>
      <c r="AY23" s="376"/>
    </row>
    <row r="24" spans="1:51" s="91" customFormat="1" ht="15.75" hidden="1" x14ac:dyDescent="0.25">
      <c r="A24" s="54"/>
      <c r="B24" s="54"/>
      <c r="C24" s="54"/>
      <c r="D24" s="54"/>
      <c r="F24" s="56"/>
      <c r="G24" s="56"/>
      <c r="H24" s="91" t="s">
        <v>6499</v>
      </c>
      <c r="I24" s="91" t="s">
        <v>6499</v>
      </c>
      <c r="J24" s="57"/>
      <c r="K24" s="91" t="s">
        <v>6499</v>
      </c>
      <c r="L24" s="58"/>
      <c r="M24" s="58"/>
      <c r="N24" s="56"/>
      <c r="O24" s="56"/>
      <c r="P24" s="58"/>
      <c r="Q24" s="58"/>
      <c r="R24" s="58"/>
      <c r="S24" s="58"/>
      <c r="T24" s="369"/>
      <c r="U24" s="370"/>
      <c r="V24" s="370"/>
      <c r="W24" s="370"/>
      <c r="X24" s="370"/>
      <c r="Y24" s="371"/>
      <c r="Z24" s="371"/>
      <c r="AA24" s="371"/>
      <c r="AB24" s="371"/>
      <c r="AC24" s="370"/>
      <c r="AD24" s="370"/>
      <c r="AE24" s="370"/>
      <c r="AF24" s="370"/>
      <c r="AG24" s="372"/>
      <c r="AH24" s="372"/>
      <c r="AI24" s="372"/>
      <c r="AJ24" s="372"/>
      <c r="AK24" s="166"/>
      <c r="AL24" s="373"/>
      <c r="AM24" s="378"/>
      <c r="AN24" s="370"/>
      <c r="AO24" s="370"/>
      <c r="AP24" s="370"/>
      <c r="AQ24" s="370"/>
      <c r="AR24" s="370"/>
      <c r="AS24" s="370"/>
      <c r="AT24" s="370"/>
      <c r="AU24" s="370"/>
      <c r="AV24" s="374"/>
      <c r="AX24" s="375"/>
      <c r="AY24" s="376"/>
    </row>
    <row r="25" spans="1:51" s="91" customFormat="1" ht="15.75" hidden="1" x14ac:dyDescent="0.25">
      <c r="A25" s="54"/>
      <c r="B25" s="54"/>
      <c r="C25" s="54"/>
      <c r="D25" s="54"/>
      <c r="F25" s="56"/>
      <c r="G25" s="56"/>
      <c r="H25" s="91" t="s">
        <v>6499</v>
      </c>
      <c r="I25" s="91" t="s">
        <v>6499</v>
      </c>
      <c r="J25" s="57"/>
      <c r="K25" s="91" t="s">
        <v>6499</v>
      </c>
      <c r="L25" s="58"/>
      <c r="M25" s="58"/>
      <c r="N25" s="56"/>
      <c r="O25" s="56"/>
      <c r="P25" s="58"/>
      <c r="Q25" s="58"/>
      <c r="R25" s="58"/>
      <c r="S25" s="58"/>
      <c r="T25" s="369"/>
      <c r="U25" s="370"/>
      <c r="V25" s="370"/>
      <c r="W25" s="370"/>
      <c r="X25" s="370"/>
      <c r="Y25" s="371"/>
      <c r="Z25" s="371"/>
      <c r="AA25" s="371"/>
      <c r="AB25" s="371"/>
      <c r="AC25" s="370"/>
      <c r="AD25" s="370"/>
      <c r="AE25" s="370"/>
      <c r="AF25" s="370"/>
      <c r="AG25" s="372"/>
      <c r="AH25" s="372"/>
      <c r="AI25" s="372"/>
      <c r="AJ25" s="372"/>
      <c r="AK25" s="166"/>
      <c r="AL25" s="373"/>
      <c r="AM25" s="378"/>
      <c r="AN25" s="370"/>
      <c r="AO25" s="370"/>
      <c r="AP25" s="370"/>
      <c r="AQ25" s="370"/>
      <c r="AR25" s="370"/>
      <c r="AS25" s="370"/>
      <c r="AT25" s="370"/>
      <c r="AU25" s="370"/>
      <c r="AV25" s="374"/>
      <c r="AX25" s="375"/>
      <c r="AY25" s="376"/>
    </row>
    <row r="26" spans="1:51" s="91" customFormat="1" ht="15.75" hidden="1" x14ac:dyDescent="0.25">
      <c r="A26" s="54"/>
      <c r="B26" s="54"/>
      <c r="C26" s="54"/>
      <c r="D26" s="54"/>
      <c r="F26" s="56"/>
      <c r="G26" s="56"/>
      <c r="H26" s="91" t="s">
        <v>6499</v>
      </c>
      <c r="I26" s="91" t="s">
        <v>6499</v>
      </c>
      <c r="J26" s="57"/>
      <c r="K26" s="91" t="s">
        <v>6499</v>
      </c>
      <c r="L26" s="58"/>
      <c r="M26" s="58"/>
      <c r="N26" s="56"/>
      <c r="O26" s="56"/>
      <c r="P26" s="58"/>
      <c r="Q26" s="58"/>
      <c r="R26" s="58"/>
      <c r="S26" s="58"/>
      <c r="T26" s="369"/>
      <c r="U26" s="370"/>
      <c r="V26" s="370"/>
      <c r="W26" s="370"/>
      <c r="X26" s="370"/>
      <c r="Y26" s="371"/>
      <c r="Z26" s="371"/>
      <c r="AA26" s="371"/>
      <c r="AB26" s="371"/>
      <c r="AC26" s="370"/>
      <c r="AD26" s="370"/>
      <c r="AE26" s="370"/>
      <c r="AF26" s="370"/>
      <c r="AG26" s="372"/>
      <c r="AH26" s="372"/>
      <c r="AI26" s="372"/>
      <c r="AJ26" s="372"/>
      <c r="AK26" s="166"/>
      <c r="AL26" s="373"/>
      <c r="AM26" s="378"/>
      <c r="AN26" s="370"/>
      <c r="AO26" s="370"/>
      <c r="AP26" s="370"/>
      <c r="AQ26" s="370"/>
      <c r="AR26" s="370"/>
      <c r="AS26" s="370"/>
      <c r="AT26" s="370"/>
      <c r="AU26" s="370"/>
      <c r="AV26" s="374"/>
      <c r="AX26" s="375"/>
      <c r="AY26" s="376"/>
    </row>
    <row r="27" spans="1:51" s="91" customFormat="1" ht="15.75" hidden="1" x14ac:dyDescent="0.25">
      <c r="A27" s="54"/>
      <c r="B27" s="54"/>
      <c r="C27" s="54"/>
      <c r="D27" s="54"/>
      <c r="F27" s="56"/>
      <c r="G27" s="56"/>
      <c r="H27" s="91" t="s">
        <v>6499</v>
      </c>
      <c r="I27" s="91" t="s">
        <v>6499</v>
      </c>
      <c r="J27" s="57"/>
      <c r="K27" s="91" t="s">
        <v>6499</v>
      </c>
      <c r="L27" s="58"/>
      <c r="M27" s="58"/>
      <c r="N27" s="56"/>
      <c r="O27" s="56"/>
      <c r="P27" s="58"/>
      <c r="Q27" s="58"/>
      <c r="R27" s="58"/>
      <c r="S27" s="58"/>
      <c r="T27" s="369"/>
      <c r="U27" s="370"/>
      <c r="V27" s="370"/>
      <c r="W27" s="370"/>
      <c r="X27" s="370"/>
      <c r="Y27" s="371"/>
      <c r="Z27" s="371"/>
      <c r="AA27" s="371"/>
      <c r="AB27" s="371"/>
      <c r="AC27" s="370"/>
      <c r="AD27" s="370"/>
      <c r="AE27" s="370"/>
      <c r="AF27" s="370"/>
      <c r="AG27" s="372"/>
      <c r="AH27" s="372"/>
      <c r="AI27" s="372"/>
      <c r="AJ27" s="372"/>
      <c r="AK27" s="166"/>
      <c r="AL27" s="373"/>
      <c r="AM27" s="378"/>
      <c r="AN27" s="370"/>
      <c r="AO27" s="370"/>
      <c r="AP27" s="370"/>
      <c r="AQ27" s="370"/>
      <c r="AR27" s="370"/>
      <c r="AS27" s="370"/>
      <c r="AT27" s="370"/>
      <c r="AU27" s="370"/>
      <c r="AV27" s="374"/>
      <c r="AX27" s="375"/>
      <c r="AY27" s="376"/>
    </row>
    <row r="28" spans="1:51" s="91" customFormat="1" ht="15.75" hidden="1" x14ac:dyDescent="0.25">
      <c r="A28" s="54"/>
      <c r="B28" s="54"/>
      <c r="C28" s="54"/>
      <c r="D28" s="54"/>
      <c r="F28" s="56"/>
      <c r="G28" s="56"/>
      <c r="H28" s="91" t="s">
        <v>6499</v>
      </c>
      <c r="I28" s="91" t="s">
        <v>6499</v>
      </c>
      <c r="J28" s="57"/>
      <c r="K28" s="91" t="s">
        <v>6499</v>
      </c>
      <c r="L28" s="58"/>
      <c r="M28" s="58"/>
      <c r="N28" s="56"/>
      <c r="O28" s="56"/>
      <c r="P28" s="58"/>
      <c r="Q28" s="58"/>
      <c r="R28" s="58"/>
      <c r="S28" s="58"/>
      <c r="T28" s="369"/>
      <c r="U28" s="370"/>
      <c r="V28" s="370"/>
      <c r="W28" s="370"/>
      <c r="X28" s="370"/>
      <c r="Y28" s="371"/>
      <c r="Z28" s="371"/>
      <c r="AA28" s="371"/>
      <c r="AB28" s="371"/>
      <c r="AC28" s="370"/>
      <c r="AD28" s="370"/>
      <c r="AE28" s="370"/>
      <c r="AF28" s="370"/>
      <c r="AG28" s="372"/>
      <c r="AH28" s="372"/>
      <c r="AI28" s="372"/>
      <c r="AJ28" s="372"/>
      <c r="AK28" s="166"/>
      <c r="AL28" s="373"/>
      <c r="AM28" s="378"/>
      <c r="AN28" s="370"/>
      <c r="AO28" s="370"/>
      <c r="AP28" s="370"/>
      <c r="AQ28" s="370"/>
      <c r="AR28" s="370"/>
      <c r="AS28" s="370"/>
      <c r="AT28" s="370"/>
      <c r="AU28" s="370"/>
      <c r="AV28" s="374"/>
      <c r="AX28" s="375"/>
      <c r="AY28" s="376"/>
    </row>
    <row r="29" spans="1:51" s="91" customFormat="1" ht="47.25" x14ac:dyDescent="0.25">
      <c r="A29" s="54" t="str">
        <f t="shared" si="0"/>
        <v>CM3NT1_D5+1</v>
      </c>
      <c r="B29" s="54" t="str">
        <f t="shared" si="1"/>
        <v>CM3NT1_D5+2</v>
      </c>
      <c r="C29" s="54" t="str">
        <f t="shared" si="2"/>
        <v>CM3NT1_D5+3</v>
      </c>
      <c r="D29" s="54" t="str">
        <f t="shared" si="3"/>
        <v>CM3NT1_D5+4</v>
      </c>
      <c r="E29" s="91" t="s">
        <v>1893</v>
      </c>
      <c r="F29" s="56"/>
      <c r="G29" s="56" t="s">
        <v>1970</v>
      </c>
      <c r="H29" s="32" t="s">
        <v>156</v>
      </c>
      <c r="I29" s="32" t="s">
        <v>1965</v>
      </c>
      <c r="J29" s="57" t="s">
        <v>156</v>
      </c>
      <c r="K29" s="32" t="s">
        <v>6500</v>
      </c>
      <c r="L29" s="58">
        <v>3500</v>
      </c>
      <c r="M29" s="58">
        <v>1600</v>
      </c>
      <c r="N29" s="56">
        <v>720</v>
      </c>
      <c r="O29" s="56">
        <v>550</v>
      </c>
      <c r="P29" s="58"/>
      <c r="Q29" s="58"/>
      <c r="R29" s="58"/>
      <c r="S29" s="58"/>
      <c r="T29" s="369" t="str">
        <f t="shared" si="4"/>
        <v>CM3NT1_D5</v>
      </c>
      <c r="U29" s="370"/>
      <c r="V29" s="370"/>
      <c r="W29" s="370"/>
      <c r="X29" s="370"/>
      <c r="Y29" s="371">
        <f>U29/L29</f>
        <v>0</v>
      </c>
      <c r="Z29" s="371"/>
      <c r="AA29" s="371"/>
      <c r="AB29" s="371"/>
      <c r="AC29" s="370"/>
      <c r="AD29" s="370"/>
      <c r="AE29" s="370"/>
      <c r="AF29" s="370"/>
      <c r="AG29" s="372"/>
      <c r="AH29" s="372"/>
      <c r="AI29" s="372"/>
      <c r="AJ29" s="372"/>
      <c r="AK29" s="166">
        <v>3.8181818181818183</v>
      </c>
      <c r="AL29" s="373"/>
      <c r="AM29" s="378" t="e">
        <f>ROUNDDOWN(AK29*#REF!/#REF!,1)</f>
        <v>#REF!</v>
      </c>
      <c r="AN29" s="370" t="e">
        <f t="shared" si="5"/>
        <v>#REF!</v>
      </c>
      <c r="AO29" s="370" t="e">
        <f t="shared" si="5"/>
        <v>#REF!</v>
      </c>
      <c r="AP29" s="370" t="e">
        <f t="shared" si="5"/>
        <v>#REF!</v>
      </c>
      <c r="AQ29" s="370" t="e">
        <f t="shared" si="5"/>
        <v>#REF!</v>
      </c>
      <c r="AR29" s="370" t="e">
        <f t="shared" si="6"/>
        <v>#REF!</v>
      </c>
      <c r="AS29" s="370" t="e">
        <f t="shared" si="6"/>
        <v>#REF!</v>
      </c>
      <c r="AT29" s="370" t="e">
        <f t="shared" si="6"/>
        <v>#REF!</v>
      </c>
      <c r="AU29" s="370" t="e">
        <f t="shared" si="6"/>
        <v>#REF!</v>
      </c>
      <c r="AV29" s="374"/>
      <c r="AW29" s="91" t="s">
        <v>1893</v>
      </c>
      <c r="AX29" s="375"/>
      <c r="AY29" s="376">
        <v>240</v>
      </c>
    </row>
    <row r="30" spans="1:51" s="91" customFormat="1" ht="15.75" hidden="1" x14ac:dyDescent="0.25">
      <c r="A30" s="54"/>
      <c r="B30" s="54"/>
      <c r="C30" s="54"/>
      <c r="D30" s="54"/>
      <c r="F30" s="56"/>
      <c r="G30" s="56"/>
      <c r="H30" s="91" t="s">
        <v>6499</v>
      </c>
      <c r="I30" s="91" t="s">
        <v>6499</v>
      </c>
      <c r="J30" s="57"/>
      <c r="K30" s="91" t="s">
        <v>6499</v>
      </c>
      <c r="L30" s="58"/>
      <c r="M30" s="58"/>
      <c r="N30" s="56"/>
      <c r="O30" s="56"/>
      <c r="P30" s="58"/>
      <c r="Q30" s="58"/>
      <c r="R30" s="58"/>
      <c r="S30" s="58"/>
      <c r="T30" s="369"/>
      <c r="U30" s="370"/>
      <c r="V30" s="370"/>
      <c r="W30" s="370"/>
      <c r="X30" s="370"/>
      <c r="Y30" s="371"/>
      <c r="Z30" s="371"/>
      <c r="AA30" s="371"/>
      <c r="AB30" s="371"/>
      <c r="AC30" s="370"/>
      <c r="AD30" s="370"/>
      <c r="AE30" s="370"/>
      <c r="AF30" s="370"/>
      <c r="AG30" s="372"/>
      <c r="AH30" s="372"/>
      <c r="AI30" s="372"/>
      <c r="AJ30" s="372"/>
      <c r="AK30" s="166"/>
      <c r="AL30" s="373"/>
      <c r="AM30" s="378"/>
      <c r="AN30" s="370"/>
      <c r="AO30" s="370"/>
      <c r="AP30" s="370"/>
      <c r="AQ30" s="370"/>
      <c r="AR30" s="370"/>
      <c r="AS30" s="370"/>
      <c r="AT30" s="370"/>
      <c r="AU30" s="370"/>
      <c r="AV30" s="374"/>
      <c r="AX30" s="375"/>
      <c r="AY30" s="376"/>
    </row>
    <row r="31" spans="1:51" s="91" customFormat="1" ht="15.75" hidden="1" x14ac:dyDescent="0.25">
      <c r="A31" s="54"/>
      <c r="B31" s="54"/>
      <c r="C31" s="54"/>
      <c r="D31" s="54"/>
      <c r="F31" s="56"/>
      <c r="G31" s="56"/>
      <c r="H31" s="91" t="s">
        <v>6499</v>
      </c>
      <c r="I31" s="91" t="s">
        <v>6499</v>
      </c>
      <c r="J31" s="57"/>
      <c r="K31" s="91" t="s">
        <v>6499</v>
      </c>
      <c r="L31" s="58"/>
      <c r="M31" s="58"/>
      <c r="N31" s="56"/>
      <c r="O31" s="56"/>
      <c r="P31" s="58"/>
      <c r="Q31" s="58"/>
      <c r="R31" s="58"/>
      <c r="S31" s="58"/>
      <c r="T31" s="369"/>
      <c r="U31" s="370"/>
      <c r="V31" s="370"/>
      <c r="W31" s="370"/>
      <c r="X31" s="370"/>
      <c r="Y31" s="371"/>
      <c r="Z31" s="371"/>
      <c r="AA31" s="371"/>
      <c r="AB31" s="371"/>
      <c r="AC31" s="370"/>
      <c r="AD31" s="370"/>
      <c r="AE31" s="370"/>
      <c r="AF31" s="370"/>
      <c r="AG31" s="372"/>
      <c r="AH31" s="372"/>
      <c r="AI31" s="372"/>
      <c r="AJ31" s="372"/>
      <c r="AK31" s="166"/>
      <c r="AL31" s="373"/>
      <c r="AM31" s="378"/>
      <c r="AN31" s="370"/>
      <c r="AO31" s="370"/>
      <c r="AP31" s="370"/>
      <c r="AQ31" s="370"/>
      <c r="AR31" s="370"/>
      <c r="AS31" s="370"/>
      <c r="AT31" s="370"/>
      <c r="AU31" s="370"/>
      <c r="AV31" s="374"/>
      <c r="AX31" s="375"/>
      <c r="AY31" s="376"/>
    </row>
    <row r="32" spans="1:51" s="91" customFormat="1" ht="15.75" hidden="1" x14ac:dyDescent="0.25">
      <c r="A32" s="54"/>
      <c r="B32" s="54"/>
      <c r="C32" s="54"/>
      <c r="D32" s="54"/>
      <c r="F32" s="56"/>
      <c r="G32" s="56"/>
      <c r="H32" s="91" t="s">
        <v>6499</v>
      </c>
      <c r="I32" s="91" t="s">
        <v>6499</v>
      </c>
      <c r="J32" s="57"/>
      <c r="K32" s="91" t="s">
        <v>6499</v>
      </c>
      <c r="L32" s="58"/>
      <c r="M32" s="58"/>
      <c r="N32" s="56"/>
      <c r="O32" s="56"/>
      <c r="P32" s="58"/>
      <c r="Q32" s="58"/>
      <c r="R32" s="58"/>
      <c r="S32" s="58"/>
      <c r="T32" s="369"/>
      <c r="U32" s="370"/>
      <c r="V32" s="370"/>
      <c r="W32" s="370"/>
      <c r="X32" s="370"/>
      <c r="Y32" s="371"/>
      <c r="Z32" s="371"/>
      <c r="AA32" s="371"/>
      <c r="AB32" s="371"/>
      <c r="AC32" s="370"/>
      <c r="AD32" s="370"/>
      <c r="AE32" s="370"/>
      <c r="AF32" s="370"/>
      <c r="AG32" s="372"/>
      <c r="AH32" s="372"/>
      <c r="AI32" s="372"/>
      <c r="AJ32" s="372"/>
      <c r="AK32" s="166"/>
      <c r="AL32" s="373"/>
      <c r="AM32" s="378"/>
      <c r="AN32" s="370"/>
      <c r="AO32" s="370"/>
      <c r="AP32" s="370"/>
      <c r="AQ32" s="370"/>
      <c r="AR32" s="370"/>
      <c r="AS32" s="370"/>
      <c r="AT32" s="370"/>
      <c r="AU32" s="370"/>
      <c r="AV32" s="374"/>
      <c r="AX32" s="375"/>
      <c r="AY32" s="376"/>
    </row>
    <row r="33" spans="1:51" s="91" customFormat="1" ht="15.75" hidden="1" x14ac:dyDescent="0.25">
      <c r="A33" s="54"/>
      <c r="B33" s="54"/>
      <c r="C33" s="54"/>
      <c r="D33" s="54"/>
      <c r="F33" s="56"/>
      <c r="G33" s="56"/>
      <c r="H33" s="91" t="s">
        <v>6499</v>
      </c>
      <c r="I33" s="91" t="s">
        <v>6499</v>
      </c>
      <c r="J33" s="57"/>
      <c r="K33" s="91" t="s">
        <v>6499</v>
      </c>
      <c r="L33" s="58"/>
      <c r="M33" s="58"/>
      <c r="N33" s="56"/>
      <c r="O33" s="56"/>
      <c r="P33" s="58"/>
      <c r="Q33" s="58"/>
      <c r="R33" s="58"/>
      <c r="S33" s="58"/>
      <c r="T33" s="369"/>
      <c r="U33" s="370"/>
      <c r="V33" s="370"/>
      <c r="W33" s="370"/>
      <c r="X33" s="370"/>
      <c r="Y33" s="371"/>
      <c r="Z33" s="371"/>
      <c r="AA33" s="371"/>
      <c r="AB33" s="371"/>
      <c r="AC33" s="370"/>
      <c r="AD33" s="370"/>
      <c r="AE33" s="370"/>
      <c r="AF33" s="370"/>
      <c r="AG33" s="372"/>
      <c r="AH33" s="372"/>
      <c r="AI33" s="372"/>
      <c r="AJ33" s="372"/>
      <c r="AK33" s="166"/>
      <c r="AL33" s="373"/>
      <c r="AM33" s="378"/>
      <c r="AN33" s="370"/>
      <c r="AO33" s="370"/>
      <c r="AP33" s="370"/>
      <c r="AQ33" s="370"/>
      <c r="AR33" s="370"/>
      <c r="AS33" s="370"/>
      <c r="AT33" s="370"/>
      <c r="AU33" s="370"/>
      <c r="AV33" s="374"/>
      <c r="AX33" s="375"/>
      <c r="AY33" s="376"/>
    </row>
    <row r="34" spans="1:51" s="91" customFormat="1" ht="15.75" hidden="1" x14ac:dyDescent="0.25">
      <c r="A34" s="54"/>
      <c r="B34" s="54"/>
      <c r="C34" s="54"/>
      <c r="D34" s="54"/>
      <c r="F34" s="56"/>
      <c r="G34" s="56"/>
      <c r="H34" s="91" t="s">
        <v>6499</v>
      </c>
      <c r="I34" s="91" t="s">
        <v>6499</v>
      </c>
      <c r="J34" s="57"/>
      <c r="K34" s="91" t="s">
        <v>6499</v>
      </c>
      <c r="L34" s="58"/>
      <c r="M34" s="58"/>
      <c r="N34" s="56"/>
      <c r="O34" s="56"/>
      <c r="P34" s="58"/>
      <c r="Q34" s="58"/>
      <c r="R34" s="58"/>
      <c r="S34" s="58"/>
      <c r="T34" s="369"/>
      <c r="U34" s="370"/>
      <c r="V34" s="370"/>
      <c r="W34" s="370"/>
      <c r="X34" s="370"/>
      <c r="Y34" s="371"/>
      <c r="Z34" s="371"/>
      <c r="AA34" s="371"/>
      <c r="AB34" s="371"/>
      <c r="AC34" s="370"/>
      <c r="AD34" s="370"/>
      <c r="AE34" s="370"/>
      <c r="AF34" s="370"/>
      <c r="AG34" s="372"/>
      <c r="AH34" s="372"/>
      <c r="AI34" s="372"/>
      <c r="AJ34" s="372"/>
      <c r="AK34" s="166"/>
      <c r="AL34" s="373"/>
      <c r="AM34" s="378"/>
      <c r="AN34" s="370"/>
      <c r="AO34" s="370"/>
      <c r="AP34" s="370"/>
      <c r="AQ34" s="370"/>
      <c r="AR34" s="370"/>
      <c r="AS34" s="370"/>
      <c r="AT34" s="370"/>
      <c r="AU34" s="370"/>
      <c r="AV34" s="374"/>
      <c r="AX34" s="375"/>
      <c r="AY34" s="376"/>
    </row>
    <row r="35" spans="1:51" s="91" customFormat="1" ht="15.75" hidden="1" x14ac:dyDescent="0.25">
      <c r="A35" s="54"/>
      <c r="B35" s="54"/>
      <c r="C35" s="54"/>
      <c r="D35" s="54"/>
      <c r="F35" s="56"/>
      <c r="G35" s="56"/>
      <c r="H35" s="91" t="s">
        <v>6499</v>
      </c>
      <c r="I35" s="91" t="s">
        <v>6499</v>
      </c>
      <c r="J35" s="57"/>
      <c r="K35" s="91" t="s">
        <v>6499</v>
      </c>
      <c r="L35" s="58"/>
      <c r="M35" s="58"/>
      <c r="N35" s="56"/>
      <c r="O35" s="56"/>
      <c r="P35" s="58"/>
      <c r="Q35" s="58"/>
      <c r="R35" s="58"/>
      <c r="S35" s="58"/>
      <c r="T35" s="369"/>
      <c r="U35" s="370"/>
      <c r="V35" s="370"/>
      <c r="W35" s="370"/>
      <c r="X35" s="370"/>
      <c r="Y35" s="371"/>
      <c r="Z35" s="371"/>
      <c r="AA35" s="371"/>
      <c r="AB35" s="371"/>
      <c r="AC35" s="370"/>
      <c r="AD35" s="370"/>
      <c r="AE35" s="370"/>
      <c r="AF35" s="370"/>
      <c r="AG35" s="372"/>
      <c r="AH35" s="372"/>
      <c r="AI35" s="372"/>
      <c r="AJ35" s="372"/>
      <c r="AK35" s="166"/>
      <c r="AL35" s="373"/>
      <c r="AM35" s="378"/>
      <c r="AN35" s="370"/>
      <c r="AO35" s="370"/>
      <c r="AP35" s="370"/>
      <c r="AQ35" s="370"/>
      <c r="AR35" s="370"/>
      <c r="AS35" s="370"/>
      <c r="AT35" s="370"/>
      <c r="AU35" s="370"/>
      <c r="AV35" s="374"/>
      <c r="AX35" s="375"/>
      <c r="AY35" s="376"/>
    </row>
    <row r="36" spans="1:51" s="91" customFormat="1" ht="63" x14ac:dyDescent="0.25">
      <c r="A36" s="54" t="s">
        <v>6383</v>
      </c>
      <c r="B36" s="54" t="s">
        <v>6384</v>
      </c>
      <c r="C36" s="54" t="s">
        <v>6385</v>
      </c>
      <c r="D36" s="54" t="s">
        <v>6386</v>
      </c>
      <c r="E36" s="91" t="s">
        <v>1893</v>
      </c>
      <c r="F36" s="56"/>
      <c r="G36" s="56" t="s">
        <v>2050</v>
      </c>
      <c r="H36" s="32" t="s">
        <v>2048</v>
      </c>
      <c r="I36" s="32" t="s">
        <v>156</v>
      </c>
      <c r="J36" s="57" t="s">
        <v>2048</v>
      </c>
      <c r="K36" s="32" t="s">
        <v>2049</v>
      </c>
      <c r="L36" s="58">
        <v>1800</v>
      </c>
      <c r="M36" s="56">
        <v>900</v>
      </c>
      <c r="N36" s="56">
        <v>580</v>
      </c>
      <c r="O36" s="56">
        <v>400</v>
      </c>
      <c r="P36" s="58"/>
      <c r="Q36" s="58"/>
      <c r="R36" s="58"/>
      <c r="S36" s="58"/>
      <c r="T36" s="369" t="s">
        <v>2050</v>
      </c>
      <c r="U36" s="370"/>
      <c r="V36" s="370"/>
      <c r="W36" s="370"/>
      <c r="X36" s="370"/>
      <c r="Y36" s="371"/>
      <c r="Z36" s="371">
        <v>0</v>
      </c>
      <c r="AA36" s="371"/>
      <c r="AB36" s="371"/>
      <c r="AC36" s="370"/>
      <c r="AD36" s="370"/>
      <c r="AE36" s="370"/>
      <c r="AF36" s="370"/>
      <c r="AG36" s="372"/>
      <c r="AH36" s="372"/>
      <c r="AI36" s="372"/>
      <c r="AJ36" s="372"/>
      <c r="AK36" s="166">
        <v>3.1111111111111112</v>
      </c>
      <c r="AL36" s="373"/>
      <c r="AM36" s="373">
        <v>1.8</v>
      </c>
      <c r="AN36" s="370">
        <v>3240</v>
      </c>
      <c r="AO36" s="370">
        <v>1620</v>
      </c>
      <c r="AP36" s="370">
        <v>1044</v>
      </c>
      <c r="AQ36" s="370">
        <v>720</v>
      </c>
      <c r="AR36" s="370">
        <v>3200</v>
      </c>
      <c r="AS36" s="370">
        <v>1600</v>
      </c>
      <c r="AT36" s="370">
        <v>1000</v>
      </c>
      <c r="AU36" s="370">
        <v>720</v>
      </c>
      <c r="AV36" s="374"/>
      <c r="AW36" s="91" t="s">
        <v>1893</v>
      </c>
      <c r="AX36" s="375"/>
      <c r="AY36" s="376">
        <v>240</v>
      </c>
    </row>
    <row r="37" spans="1:51" s="91" customFormat="1" ht="15.75" hidden="1" x14ac:dyDescent="0.25">
      <c r="A37" s="54"/>
      <c r="B37" s="54"/>
      <c r="C37" s="54"/>
      <c r="D37" s="54"/>
      <c r="F37" s="56"/>
      <c r="G37" s="56"/>
      <c r="H37" s="91" t="s">
        <v>6499</v>
      </c>
      <c r="I37" s="91" t="s">
        <v>6499</v>
      </c>
      <c r="J37" s="57"/>
      <c r="K37" s="91" t="s">
        <v>6499</v>
      </c>
      <c r="L37" s="58"/>
      <c r="M37" s="56"/>
      <c r="N37" s="56"/>
      <c r="O37" s="56"/>
      <c r="P37" s="58"/>
      <c r="Q37" s="58"/>
      <c r="R37" s="58"/>
      <c r="S37" s="58"/>
      <c r="T37" s="369"/>
      <c r="U37" s="370"/>
      <c r="V37" s="370"/>
      <c r="W37" s="370"/>
      <c r="X37" s="370"/>
      <c r="Y37" s="371"/>
      <c r="Z37" s="371"/>
      <c r="AA37" s="371"/>
      <c r="AB37" s="371"/>
      <c r="AC37" s="370"/>
      <c r="AD37" s="370"/>
      <c r="AE37" s="370"/>
      <c r="AF37" s="370"/>
      <c r="AG37" s="372"/>
      <c r="AH37" s="372"/>
      <c r="AI37" s="372"/>
      <c r="AJ37" s="372"/>
      <c r="AK37" s="166"/>
      <c r="AL37" s="373"/>
      <c r="AM37" s="373"/>
      <c r="AN37" s="370"/>
      <c r="AO37" s="370"/>
      <c r="AP37" s="370"/>
      <c r="AQ37" s="370"/>
      <c r="AR37" s="370"/>
      <c r="AS37" s="370"/>
      <c r="AT37" s="370"/>
      <c r="AU37" s="370"/>
      <c r="AV37" s="374"/>
      <c r="AX37" s="375"/>
      <c r="AY37" s="376"/>
    </row>
    <row r="38" spans="1:51" s="91" customFormat="1" ht="15.75" hidden="1" x14ac:dyDescent="0.25">
      <c r="A38" s="54"/>
      <c r="B38" s="54"/>
      <c r="C38" s="54"/>
      <c r="D38" s="54"/>
      <c r="F38" s="56"/>
      <c r="G38" s="56"/>
      <c r="H38" s="91" t="s">
        <v>6499</v>
      </c>
      <c r="I38" s="91" t="s">
        <v>6499</v>
      </c>
      <c r="J38" s="57"/>
      <c r="K38" s="91" t="s">
        <v>6499</v>
      </c>
      <c r="L38" s="58"/>
      <c r="M38" s="56"/>
      <c r="N38" s="56"/>
      <c r="O38" s="56"/>
      <c r="P38" s="58"/>
      <c r="Q38" s="58"/>
      <c r="R38" s="58"/>
      <c r="S38" s="58"/>
      <c r="T38" s="369"/>
      <c r="U38" s="370"/>
      <c r="V38" s="370"/>
      <c r="W38" s="370"/>
      <c r="X38" s="370"/>
      <c r="Y38" s="371"/>
      <c r="Z38" s="371"/>
      <c r="AA38" s="371"/>
      <c r="AB38" s="371"/>
      <c r="AC38" s="370"/>
      <c r="AD38" s="370"/>
      <c r="AE38" s="370"/>
      <c r="AF38" s="370"/>
      <c r="AG38" s="372"/>
      <c r="AH38" s="372"/>
      <c r="AI38" s="372"/>
      <c r="AJ38" s="372"/>
      <c r="AK38" s="166"/>
      <c r="AL38" s="373"/>
      <c r="AM38" s="373"/>
      <c r="AN38" s="370"/>
      <c r="AO38" s="370"/>
      <c r="AP38" s="370"/>
      <c r="AQ38" s="370"/>
      <c r="AR38" s="370"/>
      <c r="AS38" s="370"/>
      <c r="AT38" s="370"/>
      <c r="AU38" s="370"/>
      <c r="AV38" s="374"/>
      <c r="AX38" s="375"/>
      <c r="AY38" s="376"/>
    </row>
    <row r="39" spans="1:51" s="91" customFormat="1" ht="15.75" hidden="1" x14ac:dyDescent="0.25">
      <c r="A39" s="54"/>
      <c r="B39" s="54"/>
      <c r="C39" s="54"/>
      <c r="D39" s="54"/>
      <c r="F39" s="56"/>
      <c r="G39" s="56"/>
      <c r="H39" s="91" t="s">
        <v>6499</v>
      </c>
      <c r="I39" s="91" t="s">
        <v>6499</v>
      </c>
      <c r="J39" s="57"/>
      <c r="K39" s="91" t="s">
        <v>6499</v>
      </c>
      <c r="L39" s="58"/>
      <c r="M39" s="56"/>
      <c r="N39" s="56"/>
      <c r="O39" s="56"/>
      <c r="P39" s="58"/>
      <c r="Q39" s="58"/>
      <c r="R39" s="58"/>
      <c r="S39" s="58"/>
      <c r="T39" s="369"/>
      <c r="U39" s="370"/>
      <c r="V39" s="370"/>
      <c r="W39" s="370"/>
      <c r="X39" s="370"/>
      <c r="Y39" s="371"/>
      <c r="Z39" s="371"/>
      <c r="AA39" s="371"/>
      <c r="AB39" s="371"/>
      <c r="AC39" s="370"/>
      <c r="AD39" s="370"/>
      <c r="AE39" s="370"/>
      <c r="AF39" s="370"/>
      <c r="AG39" s="372"/>
      <c r="AH39" s="372"/>
      <c r="AI39" s="372"/>
      <c r="AJ39" s="372"/>
      <c r="AK39" s="166"/>
      <c r="AL39" s="373"/>
      <c r="AM39" s="373"/>
      <c r="AN39" s="370"/>
      <c r="AO39" s="370"/>
      <c r="AP39" s="370"/>
      <c r="AQ39" s="370"/>
      <c r="AR39" s="370"/>
      <c r="AS39" s="370"/>
      <c r="AT39" s="370"/>
      <c r="AU39" s="370"/>
      <c r="AV39" s="374"/>
      <c r="AX39" s="375"/>
      <c r="AY39" s="376"/>
    </row>
    <row r="40" spans="1:51" s="91" customFormat="1" ht="15.75" hidden="1" x14ac:dyDescent="0.25">
      <c r="A40" s="54"/>
      <c r="B40" s="54"/>
      <c r="C40" s="54"/>
      <c r="D40" s="54"/>
      <c r="F40" s="56"/>
      <c r="G40" s="56"/>
      <c r="H40" s="91" t="s">
        <v>6499</v>
      </c>
      <c r="I40" s="91" t="s">
        <v>6499</v>
      </c>
      <c r="J40" s="57"/>
      <c r="K40" s="91" t="s">
        <v>6499</v>
      </c>
      <c r="L40" s="58"/>
      <c r="M40" s="56"/>
      <c r="N40" s="56"/>
      <c r="O40" s="56"/>
      <c r="P40" s="58"/>
      <c r="Q40" s="58"/>
      <c r="R40" s="58"/>
      <c r="S40" s="58"/>
      <c r="T40" s="369"/>
      <c r="U40" s="370"/>
      <c r="V40" s="370"/>
      <c r="W40" s="370"/>
      <c r="X40" s="370"/>
      <c r="Y40" s="371"/>
      <c r="Z40" s="371"/>
      <c r="AA40" s="371"/>
      <c r="AB40" s="371"/>
      <c r="AC40" s="370"/>
      <c r="AD40" s="370"/>
      <c r="AE40" s="370"/>
      <c r="AF40" s="370"/>
      <c r="AG40" s="372"/>
      <c r="AH40" s="372"/>
      <c r="AI40" s="372"/>
      <c r="AJ40" s="372"/>
      <c r="AK40" s="166"/>
      <c r="AL40" s="373"/>
      <c r="AM40" s="373"/>
      <c r="AN40" s="370"/>
      <c r="AO40" s="370"/>
      <c r="AP40" s="370"/>
      <c r="AQ40" s="370"/>
      <c r="AR40" s="370"/>
      <c r="AS40" s="370"/>
      <c r="AT40" s="370"/>
      <c r="AU40" s="370"/>
      <c r="AV40" s="374"/>
      <c r="AX40" s="375"/>
      <c r="AY40" s="376"/>
    </row>
    <row r="41" spans="1:51" s="91" customFormat="1" ht="15.75" hidden="1" x14ac:dyDescent="0.25">
      <c r="A41" s="54"/>
      <c r="B41" s="54"/>
      <c r="C41" s="54"/>
      <c r="D41" s="54"/>
      <c r="F41" s="56"/>
      <c r="G41" s="56"/>
      <c r="H41" s="91" t="s">
        <v>6499</v>
      </c>
      <c r="I41" s="91" t="s">
        <v>6499</v>
      </c>
      <c r="J41" s="57"/>
      <c r="K41" s="91" t="s">
        <v>6499</v>
      </c>
      <c r="L41" s="58"/>
      <c r="M41" s="56"/>
      <c r="N41" s="56"/>
      <c r="O41" s="56"/>
      <c r="P41" s="58"/>
      <c r="Q41" s="58"/>
      <c r="R41" s="58"/>
      <c r="S41" s="58"/>
      <c r="T41" s="369"/>
      <c r="U41" s="370"/>
      <c r="V41" s="370"/>
      <c r="W41" s="370"/>
      <c r="X41" s="370"/>
      <c r="Y41" s="371"/>
      <c r="Z41" s="371"/>
      <c r="AA41" s="371"/>
      <c r="AB41" s="371"/>
      <c r="AC41" s="370"/>
      <c r="AD41" s="370"/>
      <c r="AE41" s="370"/>
      <c r="AF41" s="370"/>
      <c r="AG41" s="372"/>
      <c r="AH41" s="372"/>
      <c r="AI41" s="372"/>
      <c r="AJ41" s="372"/>
      <c r="AK41" s="166"/>
      <c r="AL41" s="373"/>
      <c r="AM41" s="373"/>
      <c r="AN41" s="370"/>
      <c r="AO41" s="370"/>
      <c r="AP41" s="370"/>
      <c r="AQ41" s="370"/>
      <c r="AR41" s="370"/>
      <c r="AS41" s="370"/>
      <c r="AT41" s="370"/>
      <c r="AU41" s="370"/>
      <c r="AV41" s="374"/>
      <c r="AX41" s="375"/>
      <c r="AY41" s="376"/>
    </row>
    <row r="42" spans="1:51" s="91" customFormat="1" ht="15.75" hidden="1" x14ac:dyDescent="0.25">
      <c r="A42" s="54"/>
      <c r="B42" s="54"/>
      <c r="C42" s="54"/>
      <c r="D42" s="54"/>
      <c r="F42" s="56"/>
      <c r="G42" s="56"/>
      <c r="H42" s="91" t="s">
        <v>6499</v>
      </c>
      <c r="I42" s="91" t="s">
        <v>6499</v>
      </c>
      <c r="J42" s="57"/>
      <c r="K42" s="91" t="s">
        <v>6499</v>
      </c>
      <c r="L42" s="58"/>
      <c r="M42" s="56"/>
      <c r="N42" s="56"/>
      <c r="O42" s="56"/>
      <c r="P42" s="58"/>
      <c r="Q42" s="58"/>
      <c r="R42" s="58"/>
      <c r="S42" s="58"/>
      <c r="T42" s="369"/>
      <c r="U42" s="370"/>
      <c r="V42" s="370"/>
      <c r="W42" s="370"/>
      <c r="X42" s="370"/>
      <c r="Y42" s="371"/>
      <c r="Z42" s="371"/>
      <c r="AA42" s="371"/>
      <c r="AB42" s="371"/>
      <c r="AC42" s="370"/>
      <c r="AD42" s="370"/>
      <c r="AE42" s="370"/>
      <c r="AF42" s="370"/>
      <c r="AG42" s="372"/>
      <c r="AH42" s="372"/>
      <c r="AI42" s="372"/>
      <c r="AJ42" s="372"/>
      <c r="AK42" s="166"/>
      <c r="AL42" s="373"/>
      <c r="AM42" s="373"/>
      <c r="AN42" s="370"/>
      <c r="AO42" s="370"/>
      <c r="AP42" s="370"/>
      <c r="AQ42" s="370"/>
      <c r="AR42" s="370"/>
      <c r="AS42" s="370"/>
      <c r="AT42" s="370"/>
      <c r="AU42" s="370"/>
      <c r="AV42" s="374"/>
      <c r="AX42" s="375"/>
      <c r="AY42" s="376"/>
    </row>
    <row r="43" spans="1:51" s="91" customFormat="1" ht="63" x14ac:dyDescent="0.25">
      <c r="A43" s="54" t="s">
        <v>6387</v>
      </c>
      <c r="B43" s="54" t="s">
        <v>6388</v>
      </c>
      <c r="C43" s="54" t="s">
        <v>6389</v>
      </c>
      <c r="D43" s="54" t="s">
        <v>6390</v>
      </c>
      <c r="E43" s="91" t="s">
        <v>1893</v>
      </c>
      <c r="F43" s="56"/>
      <c r="G43" s="56" t="s">
        <v>2054</v>
      </c>
      <c r="H43" s="32" t="s">
        <v>2048</v>
      </c>
      <c r="I43" s="32" t="s">
        <v>2049</v>
      </c>
      <c r="J43" s="57" t="s">
        <v>2048</v>
      </c>
      <c r="K43" s="32" t="s">
        <v>2053</v>
      </c>
      <c r="L43" s="58">
        <v>1500</v>
      </c>
      <c r="M43" s="56">
        <v>700</v>
      </c>
      <c r="N43" s="56">
        <v>550</v>
      </c>
      <c r="O43" s="56">
        <v>400</v>
      </c>
      <c r="P43" s="58"/>
      <c r="Q43" s="58"/>
      <c r="R43" s="58"/>
      <c r="S43" s="58"/>
      <c r="T43" s="369" t="s">
        <v>2054</v>
      </c>
      <c r="U43" s="370"/>
      <c r="V43" s="370"/>
      <c r="W43" s="370"/>
      <c r="X43" s="370"/>
      <c r="Y43" s="371"/>
      <c r="Z43" s="371"/>
      <c r="AA43" s="371"/>
      <c r="AB43" s="371"/>
      <c r="AC43" s="370"/>
      <c r="AD43" s="370"/>
      <c r="AE43" s="370"/>
      <c r="AF43" s="370"/>
      <c r="AG43" s="372"/>
      <c r="AH43" s="372"/>
      <c r="AI43" s="372"/>
      <c r="AJ43" s="372"/>
      <c r="AK43" s="166">
        <v>2.75</v>
      </c>
      <c r="AL43" s="373"/>
      <c r="AM43" s="373">
        <v>1.5963939582558204</v>
      </c>
      <c r="AN43" s="370">
        <v>2394.5909373837308</v>
      </c>
      <c r="AO43" s="370">
        <v>1117.4757707790743</v>
      </c>
      <c r="AP43" s="370">
        <v>878.01667704070121</v>
      </c>
      <c r="AQ43" s="370">
        <v>638.55758330232811</v>
      </c>
      <c r="AR43" s="370">
        <v>2400</v>
      </c>
      <c r="AS43" s="370">
        <v>1100</v>
      </c>
      <c r="AT43" s="370">
        <v>880</v>
      </c>
      <c r="AU43" s="370">
        <v>640</v>
      </c>
      <c r="AV43" s="374"/>
      <c r="AW43" s="91" t="s">
        <v>1893</v>
      </c>
      <c r="AX43" s="375"/>
      <c r="AY43" s="376"/>
    </row>
    <row r="44" spans="1:51" s="91" customFormat="1" ht="15.75" hidden="1" x14ac:dyDescent="0.25">
      <c r="A44" s="54"/>
      <c r="B44" s="54"/>
      <c r="C44" s="54"/>
      <c r="D44" s="54"/>
      <c r="F44" s="56"/>
      <c r="G44" s="56"/>
      <c r="H44" s="91" t="s">
        <v>6499</v>
      </c>
      <c r="I44" s="91" t="s">
        <v>6499</v>
      </c>
      <c r="J44" s="57"/>
      <c r="K44" s="91" t="s">
        <v>6499</v>
      </c>
      <c r="L44" s="58"/>
      <c r="M44" s="56"/>
      <c r="N44" s="56"/>
      <c r="O44" s="56"/>
      <c r="P44" s="58"/>
      <c r="Q44" s="58"/>
      <c r="R44" s="58"/>
      <c r="S44" s="58"/>
      <c r="T44" s="369"/>
      <c r="U44" s="370"/>
      <c r="V44" s="370"/>
      <c r="W44" s="370"/>
      <c r="X44" s="370"/>
      <c r="Y44" s="371"/>
      <c r="Z44" s="371"/>
      <c r="AA44" s="371"/>
      <c r="AB44" s="371"/>
      <c r="AC44" s="370"/>
      <c r="AD44" s="370"/>
      <c r="AE44" s="370"/>
      <c r="AF44" s="370"/>
      <c r="AG44" s="372"/>
      <c r="AH44" s="372"/>
      <c r="AI44" s="372"/>
      <c r="AJ44" s="372"/>
      <c r="AK44" s="166"/>
      <c r="AL44" s="373"/>
      <c r="AM44" s="373"/>
      <c r="AN44" s="370"/>
      <c r="AO44" s="370"/>
      <c r="AP44" s="370"/>
      <c r="AQ44" s="370"/>
      <c r="AR44" s="370"/>
      <c r="AS44" s="370"/>
      <c r="AT44" s="370"/>
      <c r="AU44" s="370"/>
      <c r="AV44" s="374"/>
      <c r="AX44" s="375"/>
      <c r="AY44" s="376"/>
    </row>
    <row r="45" spans="1:51" s="91" customFormat="1" ht="15.75" hidden="1" x14ac:dyDescent="0.25">
      <c r="A45" s="54"/>
      <c r="B45" s="54"/>
      <c r="C45" s="54"/>
      <c r="D45" s="54"/>
      <c r="F45" s="56"/>
      <c r="G45" s="56"/>
      <c r="H45" s="91" t="s">
        <v>6499</v>
      </c>
      <c r="I45" s="91" t="s">
        <v>6499</v>
      </c>
      <c r="J45" s="57"/>
      <c r="K45" s="91" t="s">
        <v>6499</v>
      </c>
      <c r="L45" s="58"/>
      <c r="M45" s="56"/>
      <c r="N45" s="56"/>
      <c r="O45" s="56"/>
      <c r="P45" s="58"/>
      <c r="Q45" s="58"/>
      <c r="R45" s="58"/>
      <c r="S45" s="58"/>
      <c r="T45" s="369"/>
      <c r="U45" s="370"/>
      <c r="V45" s="370"/>
      <c r="W45" s="370"/>
      <c r="X45" s="370"/>
      <c r="Y45" s="371"/>
      <c r="Z45" s="371"/>
      <c r="AA45" s="371"/>
      <c r="AB45" s="371"/>
      <c r="AC45" s="370"/>
      <c r="AD45" s="370"/>
      <c r="AE45" s="370"/>
      <c r="AF45" s="370"/>
      <c r="AG45" s="372"/>
      <c r="AH45" s="372"/>
      <c r="AI45" s="372"/>
      <c r="AJ45" s="372"/>
      <c r="AK45" s="166"/>
      <c r="AL45" s="373"/>
      <c r="AM45" s="373"/>
      <c r="AN45" s="370"/>
      <c r="AO45" s="370"/>
      <c r="AP45" s="370"/>
      <c r="AQ45" s="370"/>
      <c r="AR45" s="370"/>
      <c r="AS45" s="370"/>
      <c r="AT45" s="370"/>
      <c r="AU45" s="370"/>
      <c r="AV45" s="374"/>
      <c r="AX45" s="375"/>
      <c r="AY45" s="376"/>
    </row>
    <row r="46" spans="1:51" s="91" customFormat="1" ht="15.75" hidden="1" x14ac:dyDescent="0.25">
      <c r="A46" s="54"/>
      <c r="B46" s="54"/>
      <c r="C46" s="54"/>
      <c r="D46" s="54"/>
      <c r="F46" s="56"/>
      <c r="G46" s="56"/>
      <c r="H46" s="91" t="s">
        <v>6499</v>
      </c>
      <c r="I46" s="91" t="s">
        <v>6499</v>
      </c>
      <c r="J46" s="57"/>
      <c r="K46" s="91" t="s">
        <v>6499</v>
      </c>
      <c r="L46" s="58"/>
      <c r="M46" s="56"/>
      <c r="N46" s="56"/>
      <c r="O46" s="56"/>
      <c r="P46" s="58"/>
      <c r="Q46" s="58"/>
      <c r="R46" s="58"/>
      <c r="S46" s="58"/>
      <c r="T46" s="369"/>
      <c r="U46" s="370"/>
      <c r="V46" s="370"/>
      <c r="W46" s="370"/>
      <c r="X46" s="370"/>
      <c r="Y46" s="371"/>
      <c r="Z46" s="371"/>
      <c r="AA46" s="371"/>
      <c r="AB46" s="371"/>
      <c r="AC46" s="370"/>
      <c r="AD46" s="370"/>
      <c r="AE46" s="370"/>
      <c r="AF46" s="370"/>
      <c r="AG46" s="372"/>
      <c r="AH46" s="372"/>
      <c r="AI46" s="372"/>
      <c r="AJ46" s="372"/>
      <c r="AK46" s="166"/>
      <c r="AL46" s="373"/>
      <c r="AM46" s="373"/>
      <c r="AN46" s="370"/>
      <c r="AO46" s="370"/>
      <c r="AP46" s="370"/>
      <c r="AQ46" s="370"/>
      <c r="AR46" s="370"/>
      <c r="AS46" s="370"/>
      <c r="AT46" s="370"/>
      <c r="AU46" s="370"/>
      <c r="AV46" s="374"/>
      <c r="AX46" s="375"/>
      <c r="AY46" s="376"/>
    </row>
    <row r="47" spans="1:51" s="91" customFormat="1" ht="15.75" hidden="1" x14ac:dyDescent="0.25">
      <c r="A47" s="54"/>
      <c r="B47" s="54"/>
      <c r="C47" s="54"/>
      <c r="D47" s="54"/>
      <c r="F47" s="56"/>
      <c r="G47" s="56"/>
      <c r="H47" s="91" t="s">
        <v>6499</v>
      </c>
      <c r="I47" s="91" t="s">
        <v>6499</v>
      </c>
      <c r="J47" s="57"/>
      <c r="K47" s="91" t="s">
        <v>6499</v>
      </c>
      <c r="L47" s="58"/>
      <c r="M47" s="56"/>
      <c r="N47" s="56"/>
      <c r="O47" s="56"/>
      <c r="P47" s="58"/>
      <c r="Q47" s="58"/>
      <c r="R47" s="58"/>
      <c r="S47" s="58"/>
      <c r="T47" s="369"/>
      <c r="U47" s="370"/>
      <c r="V47" s="370"/>
      <c r="W47" s="370"/>
      <c r="X47" s="370"/>
      <c r="Y47" s="371"/>
      <c r="Z47" s="371"/>
      <c r="AA47" s="371"/>
      <c r="AB47" s="371"/>
      <c r="AC47" s="370"/>
      <c r="AD47" s="370"/>
      <c r="AE47" s="370"/>
      <c r="AF47" s="370"/>
      <c r="AG47" s="372"/>
      <c r="AH47" s="372"/>
      <c r="AI47" s="372"/>
      <c r="AJ47" s="372"/>
      <c r="AK47" s="166"/>
      <c r="AL47" s="373"/>
      <c r="AM47" s="373"/>
      <c r="AN47" s="370"/>
      <c r="AO47" s="370"/>
      <c r="AP47" s="370"/>
      <c r="AQ47" s="370"/>
      <c r="AR47" s="370"/>
      <c r="AS47" s="370"/>
      <c r="AT47" s="370"/>
      <c r="AU47" s="370"/>
      <c r="AV47" s="374"/>
      <c r="AX47" s="375"/>
      <c r="AY47" s="376"/>
    </row>
    <row r="48" spans="1:51" s="91" customFormat="1" ht="15.75" hidden="1" x14ac:dyDescent="0.25">
      <c r="A48" s="54"/>
      <c r="B48" s="54"/>
      <c r="C48" s="54"/>
      <c r="D48" s="54"/>
      <c r="F48" s="56"/>
      <c r="G48" s="56"/>
      <c r="H48" s="91" t="s">
        <v>6499</v>
      </c>
      <c r="I48" s="91" t="s">
        <v>6499</v>
      </c>
      <c r="J48" s="57"/>
      <c r="K48" s="91" t="s">
        <v>6499</v>
      </c>
      <c r="L48" s="58"/>
      <c r="M48" s="56"/>
      <c r="N48" s="56"/>
      <c r="O48" s="56"/>
      <c r="P48" s="58"/>
      <c r="Q48" s="58"/>
      <c r="R48" s="58"/>
      <c r="S48" s="58"/>
      <c r="T48" s="369"/>
      <c r="U48" s="370"/>
      <c r="V48" s="370"/>
      <c r="W48" s="370"/>
      <c r="X48" s="370"/>
      <c r="Y48" s="371"/>
      <c r="Z48" s="371"/>
      <c r="AA48" s="371"/>
      <c r="AB48" s="371"/>
      <c r="AC48" s="370"/>
      <c r="AD48" s="370"/>
      <c r="AE48" s="370"/>
      <c r="AF48" s="370"/>
      <c r="AG48" s="372"/>
      <c r="AH48" s="372"/>
      <c r="AI48" s="372"/>
      <c r="AJ48" s="372"/>
      <c r="AK48" s="166"/>
      <c r="AL48" s="373"/>
      <c r="AM48" s="373"/>
      <c r="AN48" s="370"/>
      <c r="AO48" s="370"/>
      <c r="AP48" s="370"/>
      <c r="AQ48" s="370"/>
      <c r="AR48" s="370"/>
      <c r="AS48" s="370"/>
      <c r="AT48" s="370"/>
      <c r="AU48" s="370"/>
      <c r="AV48" s="374"/>
      <c r="AX48" s="375"/>
      <c r="AY48" s="376"/>
    </row>
    <row r="49" spans="1:51" s="91" customFormat="1" ht="15.75" hidden="1" x14ac:dyDescent="0.25">
      <c r="A49" s="54"/>
      <c r="B49" s="54"/>
      <c r="C49" s="54"/>
      <c r="D49" s="54"/>
      <c r="F49" s="56"/>
      <c r="G49" s="56"/>
      <c r="H49" s="91" t="s">
        <v>6499</v>
      </c>
      <c r="I49" s="91" t="s">
        <v>6499</v>
      </c>
      <c r="J49" s="57"/>
      <c r="K49" s="91" t="s">
        <v>6499</v>
      </c>
      <c r="L49" s="58"/>
      <c r="M49" s="56"/>
      <c r="N49" s="56"/>
      <c r="O49" s="56"/>
      <c r="P49" s="58"/>
      <c r="Q49" s="58"/>
      <c r="R49" s="58"/>
      <c r="S49" s="58"/>
      <c r="T49" s="369"/>
      <c r="U49" s="370"/>
      <c r="V49" s="370"/>
      <c r="W49" s="370"/>
      <c r="X49" s="370"/>
      <c r="Y49" s="371"/>
      <c r="Z49" s="371"/>
      <c r="AA49" s="371"/>
      <c r="AB49" s="371"/>
      <c r="AC49" s="370"/>
      <c r="AD49" s="370"/>
      <c r="AE49" s="370"/>
      <c r="AF49" s="370"/>
      <c r="AG49" s="372"/>
      <c r="AH49" s="372"/>
      <c r="AI49" s="372"/>
      <c r="AJ49" s="372"/>
      <c r="AK49" s="166"/>
      <c r="AL49" s="373"/>
      <c r="AM49" s="373"/>
      <c r="AN49" s="370"/>
      <c r="AO49" s="370"/>
      <c r="AP49" s="370"/>
      <c r="AQ49" s="370"/>
      <c r="AR49" s="370"/>
      <c r="AS49" s="370"/>
      <c r="AT49" s="370"/>
      <c r="AU49" s="370"/>
      <c r="AV49" s="374"/>
      <c r="AX49" s="375"/>
      <c r="AY49" s="376"/>
    </row>
    <row r="50" spans="1:51" s="91" customFormat="1" ht="63" x14ac:dyDescent="0.25">
      <c r="A50" s="54" t="s">
        <v>6391</v>
      </c>
      <c r="B50" s="54" t="s">
        <v>6392</v>
      </c>
      <c r="C50" s="54" t="s">
        <v>6393</v>
      </c>
      <c r="D50" s="54" t="s">
        <v>6394</v>
      </c>
      <c r="E50" s="91" t="s">
        <v>1893</v>
      </c>
      <c r="F50" s="56"/>
      <c r="G50" s="56" t="s">
        <v>2057</v>
      </c>
      <c r="H50" s="32" t="s">
        <v>2048</v>
      </c>
      <c r="I50" s="32" t="s">
        <v>2053</v>
      </c>
      <c r="J50" s="57" t="s">
        <v>2048</v>
      </c>
      <c r="K50" s="32" t="s">
        <v>6395</v>
      </c>
      <c r="L50" s="56">
        <v>1300</v>
      </c>
      <c r="M50" s="56">
        <v>650</v>
      </c>
      <c r="N50" s="56">
        <v>500</v>
      </c>
      <c r="O50" s="56">
        <v>400</v>
      </c>
      <c r="P50" s="58"/>
      <c r="Q50" s="58"/>
      <c r="R50" s="58"/>
      <c r="S50" s="58"/>
      <c r="T50" s="369" t="s">
        <v>2057</v>
      </c>
      <c r="U50" s="370"/>
      <c r="V50" s="370"/>
      <c r="W50" s="370"/>
      <c r="X50" s="370"/>
      <c r="Y50" s="371"/>
      <c r="Z50" s="371"/>
      <c r="AA50" s="371"/>
      <c r="AB50" s="371"/>
      <c r="AC50" s="370"/>
      <c r="AD50" s="370"/>
      <c r="AE50" s="370"/>
      <c r="AF50" s="370"/>
      <c r="AG50" s="372"/>
      <c r="AH50" s="372"/>
      <c r="AI50" s="372"/>
      <c r="AJ50" s="372"/>
      <c r="AK50" s="166">
        <v>4.0352564102564097</v>
      </c>
      <c r="AL50" s="373"/>
      <c r="AM50" s="378">
        <v>2.2999999999999998</v>
      </c>
      <c r="AN50" s="370">
        <v>2989.9999999999995</v>
      </c>
      <c r="AO50" s="370">
        <v>1494.9999999999998</v>
      </c>
      <c r="AP50" s="370">
        <v>1150</v>
      </c>
      <c r="AQ50" s="370">
        <v>919.99999999999989</v>
      </c>
      <c r="AR50" s="370">
        <v>3000</v>
      </c>
      <c r="AS50" s="370">
        <v>1500</v>
      </c>
      <c r="AT50" s="370">
        <v>1200</v>
      </c>
      <c r="AU50" s="370">
        <v>920</v>
      </c>
      <c r="AV50" s="374"/>
      <c r="AW50" s="91" t="s">
        <v>1893</v>
      </c>
      <c r="AX50" s="375"/>
      <c r="AY50" s="376">
        <v>240</v>
      </c>
    </row>
    <row r="51" spans="1:51" s="91" customFormat="1" ht="15.75" hidden="1" x14ac:dyDescent="0.25">
      <c r="A51" s="54"/>
      <c r="B51" s="54"/>
      <c r="C51" s="54"/>
      <c r="D51" s="54"/>
      <c r="F51" s="56"/>
      <c r="G51" s="56"/>
      <c r="H51" s="91" t="s">
        <v>6499</v>
      </c>
      <c r="I51" s="91" t="s">
        <v>6499</v>
      </c>
      <c r="J51" s="57"/>
      <c r="K51" s="91" t="s">
        <v>6499</v>
      </c>
      <c r="L51" s="56"/>
      <c r="M51" s="56"/>
      <c r="N51" s="56"/>
      <c r="O51" s="56"/>
      <c r="P51" s="58"/>
      <c r="Q51" s="58"/>
      <c r="R51" s="58"/>
      <c r="S51" s="58"/>
      <c r="T51" s="369"/>
      <c r="U51" s="370"/>
      <c r="V51" s="370"/>
      <c r="W51" s="370"/>
      <c r="X51" s="370"/>
      <c r="Y51" s="371"/>
      <c r="Z51" s="371"/>
      <c r="AA51" s="371"/>
      <c r="AB51" s="371"/>
      <c r="AC51" s="370"/>
      <c r="AD51" s="370"/>
      <c r="AE51" s="370"/>
      <c r="AF51" s="370"/>
      <c r="AG51" s="372"/>
      <c r="AH51" s="372"/>
      <c r="AI51" s="372"/>
      <c r="AJ51" s="372"/>
      <c r="AK51" s="166"/>
      <c r="AL51" s="373"/>
      <c r="AM51" s="378"/>
      <c r="AN51" s="370"/>
      <c r="AO51" s="370"/>
      <c r="AP51" s="370"/>
      <c r="AQ51" s="370"/>
      <c r="AR51" s="370"/>
      <c r="AS51" s="370"/>
      <c r="AT51" s="370"/>
      <c r="AU51" s="370"/>
      <c r="AV51" s="374"/>
      <c r="AX51" s="375"/>
      <c r="AY51" s="376"/>
    </row>
    <row r="52" spans="1:51" s="91" customFormat="1" ht="15.75" hidden="1" x14ac:dyDescent="0.25">
      <c r="A52" s="54"/>
      <c r="B52" s="54"/>
      <c r="C52" s="54"/>
      <c r="D52" s="54"/>
      <c r="F52" s="56"/>
      <c r="G52" s="56"/>
      <c r="H52" s="91" t="s">
        <v>6499</v>
      </c>
      <c r="I52" s="91" t="s">
        <v>6499</v>
      </c>
      <c r="J52" s="57"/>
      <c r="K52" s="91" t="s">
        <v>6499</v>
      </c>
      <c r="L52" s="56"/>
      <c r="M52" s="56"/>
      <c r="N52" s="56"/>
      <c r="O52" s="56"/>
      <c r="P52" s="58"/>
      <c r="Q52" s="58"/>
      <c r="R52" s="58"/>
      <c r="S52" s="58"/>
      <c r="T52" s="369"/>
      <c r="U52" s="370"/>
      <c r="V52" s="370"/>
      <c r="W52" s="370"/>
      <c r="X52" s="370"/>
      <c r="Y52" s="371"/>
      <c r="Z52" s="371"/>
      <c r="AA52" s="371"/>
      <c r="AB52" s="371"/>
      <c r="AC52" s="370"/>
      <c r="AD52" s="370"/>
      <c r="AE52" s="370"/>
      <c r="AF52" s="370"/>
      <c r="AG52" s="372"/>
      <c r="AH52" s="372"/>
      <c r="AI52" s="372"/>
      <c r="AJ52" s="372"/>
      <c r="AK52" s="166"/>
      <c r="AL52" s="373"/>
      <c r="AM52" s="378"/>
      <c r="AN52" s="370"/>
      <c r="AO52" s="370"/>
      <c r="AP52" s="370"/>
      <c r="AQ52" s="370"/>
      <c r="AR52" s="370"/>
      <c r="AS52" s="370"/>
      <c r="AT52" s="370"/>
      <c r="AU52" s="370"/>
      <c r="AV52" s="374"/>
      <c r="AX52" s="375"/>
      <c r="AY52" s="376"/>
    </row>
    <row r="53" spans="1:51" s="91" customFormat="1" ht="15.75" hidden="1" x14ac:dyDescent="0.25">
      <c r="A53" s="54"/>
      <c r="B53" s="54"/>
      <c r="C53" s="54"/>
      <c r="D53" s="54"/>
      <c r="F53" s="56"/>
      <c r="G53" s="56"/>
      <c r="H53" s="91" t="s">
        <v>6499</v>
      </c>
      <c r="I53" s="91" t="s">
        <v>6499</v>
      </c>
      <c r="J53" s="57"/>
      <c r="K53" s="91" t="s">
        <v>6499</v>
      </c>
      <c r="L53" s="56"/>
      <c r="M53" s="56"/>
      <c r="N53" s="56"/>
      <c r="O53" s="56"/>
      <c r="P53" s="58"/>
      <c r="Q53" s="58"/>
      <c r="R53" s="58"/>
      <c r="S53" s="58"/>
      <c r="T53" s="369"/>
      <c r="U53" s="370"/>
      <c r="V53" s="370"/>
      <c r="W53" s="370"/>
      <c r="X53" s="370"/>
      <c r="Y53" s="371"/>
      <c r="Z53" s="371"/>
      <c r="AA53" s="371"/>
      <c r="AB53" s="371"/>
      <c r="AC53" s="370"/>
      <c r="AD53" s="370"/>
      <c r="AE53" s="370"/>
      <c r="AF53" s="370"/>
      <c r="AG53" s="372"/>
      <c r="AH53" s="372"/>
      <c r="AI53" s="372"/>
      <c r="AJ53" s="372"/>
      <c r="AK53" s="166"/>
      <c r="AL53" s="373"/>
      <c r="AM53" s="378"/>
      <c r="AN53" s="370"/>
      <c r="AO53" s="370"/>
      <c r="AP53" s="370"/>
      <c r="AQ53" s="370"/>
      <c r="AR53" s="370"/>
      <c r="AS53" s="370"/>
      <c r="AT53" s="370"/>
      <c r="AU53" s="370"/>
      <c r="AV53" s="374"/>
      <c r="AX53" s="375"/>
      <c r="AY53" s="376"/>
    </row>
    <row r="54" spans="1:51" s="91" customFormat="1" ht="15.75" hidden="1" x14ac:dyDescent="0.25">
      <c r="A54" s="54"/>
      <c r="B54" s="54"/>
      <c r="C54" s="54"/>
      <c r="D54" s="54"/>
      <c r="F54" s="56"/>
      <c r="G54" s="56"/>
      <c r="H54" s="91" t="s">
        <v>6499</v>
      </c>
      <c r="I54" s="91" t="s">
        <v>6499</v>
      </c>
      <c r="J54" s="57"/>
      <c r="K54" s="91" t="s">
        <v>6499</v>
      </c>
      <c r="L54" s="56"/>
      <c r="M54" s="56"/>
      <c r="N54" s="56"/>
      <c r="O54" s="56"/>
      <c r="P54" s="58"/>
      <c r="Q54" s="58"/>
      <c r="R54" s="58"/>
      <c r="S54" s="58"/>
      <c r="T54" s="369"/>
      <c r="U54" s="370"/>
      <c r="V54" s="370"/>
      <c r="W54" s="370"/>
      <c r="X54" s="370"/>
      <c r="Y54" s="371"/>
      <c r="Z54" s="371"/>
      <c r="AA54" s="371"/>
      <c r="AB54" s="371"/>
      <c r="AC54" s="370"/>
      <c r="AD54" s="370"/>
      <c r="AE54" s="370"/>
      <c r="AF54" s="370"/>
      <c r="AG54" s="372"/>
      <c r="AH54" s="372"/>
      <c r="AI54" s="372"/>
      <c r="AJ54" s="372"/>
      <c r="AK54" s="166"/>
      <c r="AL54" s="373"/>
      <c r="AM54" s="378"/>
      <c r="AN54" s="370"/>
      <c r="AO54" s="370"/>
      <c r="AP54" s="370"/>
      <c r="AQ54" s="370"/>
      <c r="AR54" s="370"/>
      <c r="AS54" s="370"/>
      <c r="AT54" s="370"/>
      <c r="AU54" s="370"/>
      <c r="AV54" s="374"/>
      <c r="AX54" s="375"/>
      <c r="AY54" s="376"/>
    </row>
    <row r="55" spans="1:51" s="91" customFormat="1" ht="15.75" hidden="1" x14ac:dyDescent="0.25">
      <c r="A55" s="54"/>
      <c r="B55" s="54"/>
      <c r="C55" s="54"/>
      <c r="D55" s="54"/>
      <c r="F55" s="56"/>
      <c r="G55" s="56"/>
      <c r="H55" s="91" t="s">
        <v>6499</v>
      </c>
      <c r="I55" s="91" t="s">
        <v>6499</v>
      </c>
      <c r="J55" s="57"/>
      <c r="K55" s="91" t="s">
        <v>6499</v>
      </c>
      <c r="L55" s="56"/>
      <c r="M55" s="56"/>
      <c r="N55" s="56"/>
      <c r="O55" s="56"/>
      <c r="P55" s="58"/>
      <c r="Q55" s="58"/>
      <c r="R55" s="58"/>
      <c r="S55" s="58"/>
      <c r="T55" s="369"/>
      <c r="U55" s="370"/>
      <c r="V55" s="370"/>
      <c r="W55" s="370"/>
      <c r="X55" s="370"/>
      <c r="Y55" s="371"/>
      <c r="Z55" s="371"/>
      <c r="AA55" s="371"/>
      <c r="AB55" s="371"/>
      <c r="AC55" s="370"/>
      <c r="AD55" s="370"/>
      <c r="AE55" s="370"/>
      <c r="AF55" s="370"/>
      <c r="AG55" s="372"/>
      <c r="AH55" s="372"/>
      <c r="AI55" s="372"/>
      <c r="AJ55" s="372"/>
      <c r="AK55" s="166"/>
      <c r="AL55" s="373"/>
      <c r="AM55" s="378"/>
      <c r="AN55" s="370"/>
      <c r="AO55" s="370"/>
      <c r="AP55" s="370"/>
      <c r="AQ55" s="370"/>
      <c r="AR55" s="370"/>
      <c r="AS55" s="370"/>
      <c r="AT55" s="370"/>
      <c r="AU55" s="370"/>
      <c r="AV55" s="374"/>
      <c r="AX55" s="375"/>
      <c r="AY55" s="376"/>
    </row>
    <row r="56" spans="1:51" s="91" customFormat="1" ht="15.75" hidden="1" x14ac:dyDescent="0.25">
      <c r="A56" s="54"/>
      <c r="B56" s="54"/>
      <c r="C56" s="54"/>
      <c r="D56" s="54"/>
      <c r="F56" s="56"/>
      <c r="G56" s="56"/>
      <c r="H56" s="91" t="s">
        <v>6499</v>
      </c>
      <c r="I56" s="91" t="s">
        <v>6499</v>
      </c>
      <c r="J56" s="57"/>
      <c r="K56" s="91" t="s">
        <v>6499</v>
      </c>
      <c r="L56" s="56"/>
      <c r="M56" s="56"/>
      <c r="N56" s="56"/>
      <c r="O56" s="56"/>
      <c r="P56" s="58"/>
      <c r="Q56" s="58"/>
      <c r="R56" s="58"/>
      <c r="S56" s="58"/>
      <c r="T56" s="369"/>
      <c r="U56" s="370"/>
      <c r="V56" s="370"/>
      <c r="W56" s="370"/>
      <c r="X56" s="370"/>
      <c r="Y56" s="371"/>
      <c r="Z56" s="371"/>
      <c r="AA56" s="371"/>
      <c r="AB56" s="371"/>
      <c r="AC56" s="370"/>
      <c r="AD56" s="370"/>
      <c r="AE56" s="370"/>
      <c r="AF56" s="370"/>
      <c r="AG56" s="372"/>
      <c r="AH56" s="372"/>
      <c r="AI56" s="372"/>
      <c r="AJ56" s="372"/>
      <c r="AK56" s="166"/>
      <c r="AL56" s="373"/>
      <c r="AM56" s="378"/>
      <c r="AN56" s="370"/>
      <c r="AO56" s="370"/>
      <c r="AP56" s="370"/>
      <c r="AQ56" s="370"/>
      <c r="AR56" s="370"/>
      <c r="AS56" s="370"/>
      <c r="AT56" s="370"/>
      <c r="AU56" s="370"/>
      <c r="AV56" s="374"/>
      <c r="AX56" s="375"/>
      <c r="AY56" s="376"/>
    </row>
    <row r="57" spans="1:51" s="128" customFormat="1" ht="47.25" x14ac:dyDescent="0.25">
      <c r="A57" s="54" t="s">
        <v>6396</v>
      </c>
      <c r="B57" s="54" t="s">
        <v>6397</v>
      </c>
      <c r="C57" s="54" t="s">
        <v>6398</v>
      </c>
      <c r="D57" s="54" t="s">
        <v>6399</v>
      </c>
      <c r="E57" s="91" t="s">
        <v>1893</v>
      </c>
      <c r="F57" s="56"/>
      <c r="G57" s="56" t="s">
        <v>2132</v>
      </c>
      <c r="H57" s="32" t="s">
        <v>2130</v>
      </c>
      <c r="I57" s="32" t="s">
        <v>156</v>
      </c>
      <c r="J57" s="57" t="s">
        <v>2130</v>
      </c>
      <c r="K57" s="32" t="s">
        <v>6400</v>
      </c>
      <c r="L57" s="58">
        <v>1400</v>
      </c>
      <c r="M57" s="56">
        <v>700</v>
      </c>
      <c r="N57" s="56">
        <v>550</v>
      </c>
      <c r="O57" s="56">
        <v>400</v>
      </c>
      <c r="P57" s="58"/>
      <c r="Q57" s="58"/>
      <c r="R57" s="58"/>
      <c r="S57" s="58"/>
      <c r="T57" s="369" t="s">
        <v>2132</v>
      </c>
      <c r="U57" s="370"/>
      <c r="V57" s="370"/>
      <c r="W57" s="370"/>
      <c r="X57" s="370"/>
      <c r="Y57" s="371"/>
      <c r="Z57" s="371"/>
      <c r="AA57" s="371"/>
      <c r="AB57" s="371">
        <v>0</v>
      </c>
      <c r="AC57" s="370"/>
      <c r="AD57" s="370"/>
      <c r="AE57" s="370"/>
      <c r="AF57" s="370"/>
      <c r="AG57" s="372"/>
      <c r="AH57" s="372"/>
      <c r="AI57" s="372"/>
      <c r="AJ57" s="372"/>
      <c r="AK57" s="166">
        <v>3.535714285714286</v>
      </c>
      <c r="AL57" s="373"/>
      <c r="AM57" s="373">
        <v>2</v>
      </c>
      <c r="AN57" s="370">
        <v>2800</v>
      </c>
      <c r="AO57" s="370">
        <v>1400</v>
      </c>
      <c r="AP57" s="370">
        <v>1100</v>
      </c>
      <c r="AQ57" s="370">
        <v>800</v>
      </c>
      <c r="AR57" s="370">
        <v>2800</v>
      </c>
      <c r="AS57" s="370">
        <v>1400</v>
      </c>
      <c r="AT57" s="370">
        <v>1100</v>
      </c>
      <c r="AU57" s="370">
        <v>800</v>
      </c>
      <c r="AV57" s="374"/>
      <c r="AW57" s="91" t="s">
        <v>1893</v>
      </c>
      <c r="AX57" s="375"/>
      <c r="AY57" s="376">
        <v>240</v>
      </c>
    </row>
    <row r="58" spans="1:51" s="128" customFormat="1" ht="15.75" hidden="1" x14ac:dyDescent="0.25">
      <c r="A58" s="54"/>
      <c r="B58" s="54"/>
      <c r="C58" s="54"/>
      <c r="D58" s="54"/>
      <c r="E58" s="91"/>
      <c r="F58" s="56"/>
      <c r="G58" s="56"/>
      <c r="H58" s="91" t="s">
        <v>6499</v>
      </c>
      <c r="I58" s="91" t="s">
        <v>6499</v>
      </c>
      <c r="J58" s="57"/>
      <c r="K58" s="91" t="s">
        <v>6499</v>
      </c>
      <c r="L58" s="58"/>
      <c r="M58" s="56"/>
      <c r="N58" s="56"/>
      <c r="O58" s="56"/>
      <c r="P58" s="58"/>
      <c r="Q58" s="58"/>
      <c r="R58" s="58"/>
      <c r="S58" s="58"/>
      <c r="T58" s="369"/>
      <c r="U58" s="370"/>
      <c r="V58" s="370"/>
      <c r="W58" s="370"/>
      <c r="X58" s="370"/>
      <c r="Y58" s="371"/>
      <c r="Z58" s="371"/>
      <c r="AA58" s="371"/>
      <c r="AB58" s="371"/>
      <c r="AC58" s="370"/>
      <c r="AD58" s="370"/>
      <c r="AE58" s="370"/>
      <c r="AF58" s="370"/>
      <c r="AG58" s="372"/>
      <c r="AH58" s="372"/>
      <c r="AI58" s="372"/>
      <c r="AJ58" s="372"/>
      <c r="AK58" s="166"/>
      <c r="AL58" s="373"/>
      <c r="AM58" s="373"/>
      <c r="AN58" s="370"/>
      <c r="AO58" s="370"/>
      <c r="AP58" s="370"/>
      <c r="AQ58" s="370"/>
      <c r="AR58" s="370"/>
      <c r="AS58" s="370"/>
      <c r="AT58" s="370"/>
      <c r="AU58" s="370"/>
      <c r="AV58" s="374"/>
      <c r="AW58" s="91"/>
      <c r="AX58" s="375"/>
      <c r="AY58" s="376"/>
    </row>
    <row r="59" spans="1:51" s="128" customFormat="1" ht="15.75" hidden="1" x14ac:dyDescent="0.25">
      <c r="A59" s="54"/>
      <c r="B59" s="54"/>
      <c r="C59" s="54"/>
      <c r="D59" s="54"/>
      <c r="E59" s="91"/>
      <c r="F59" s="56"/>
      <c r="G59" s="56"/>
      <c r="H59" s="91" t="s">
        <v>6499</v>
      </c>
      <c r="I59" s="91" t="s">
        <v>6499</v>
      </c>
      <c r="J59" s="57"/>
      <c r="K59" s="91" t="s">
        <v>6499</v>
      </c>
      <c r="L59" s="58"/>
      <c r="M59" s="56"/>
      <c r="N59" s="56"/>
      <c r="O59" s="56"/>
      <c r="P59" s="58"/>
      <c r="Q59" s="58"/>
      <c r="R59" s="58"/>
      <c r="S59" s="58"/>
      <c r="T59" s="369"/>
      <c r="U59" s="370"/>
      <c r="V59" s="370"/>
      <c r="W59" s="370"/>
      <c r="X59" s="370"/>
      <c r="Y59" s="371"/>
      <c r="Z59" s="371"/>
      <c r="AA59" s="371"/>
      <c r="AB59" s="371"/>
      <c r="AC59" s="370"/>
      <c r="AD59" s="370"/>
      <c r="AE59" s="370"/>
      <c r="AF59" s="370"/>
      <c r="AG59" s="372"/>
      <c r="AH59" s="372"/>
      <c r="AI59" s="372"/>
      <c r="AJ59" s="372"/>
      <c r="AK59" s="166"/>
      <c r="AL59" s="373"/>
      <c r="AM59" s="373"/>
      <c r="AN59" s="370"/>
      <c r="AO59" s="370"/>
      <c r="AP59" s="370"/>
      <c r="AQ59" s="370"/>
      <c r="AR59" s="370"/>
      <c r="AS59" s="370"/>
      <c r="AT59" s="370"/>
      <c r="AU59" s="370"/>
      <c r="AV59" s="374"/>
      <c r="AW59" s="91"/>
      <c r="AX59" s="375"/>
      <c r="AY59" s="376"/>
    </row>
    <row r="60" spans="1:51" s="128" customFormat="1" ht="15.75" hidden="1" x14ac:dyDescent="0.25">
      <c r="A60" s="54"/>
      <c r="B60" s="54"/>
      <c r="C60" s="54"/>
      <c r="D60" s="54"/>
      <c r="E60" s="91"/>
      <c r="F60" s="56"/>
      <c r="G60" s="56"/>
      <c r="H60" s="91" t="s">
        <v>6499</v>
      </c>
      <c r="I60" s="91" t="s">
        <v>6499</v>
      </c>
      <c r="J60" s="57"/>
      <c r="K60" s="91" t="s">
        <v>6499</v>
      </c>
      <c r="L60" s="58"/>
      <c r="M60" s="56"/>
      <c r="N60" s="56"/>
      <c r="O60" s="56"/>
      <c r="P60" s="58"/>
      <c r="Q60" s="58"/>
      <c r="R60" s="58"/>
      <c r="S60" s="58"/>
      <c r="T60" s="369"/>
      <c r="U60" s="370"/>
      <c r="V60" s="370"/>
      <c r="W60" s="370"/>
      <c r="X60" s="370"/>
      <c r="Y60" s="371"/>
      <c r="Z60" s="371"/>
      <c r="AA60" s="371"/>
      <c r="AB60" s="371"/>
      <c r="AC60" s="370"/>
      <c r="AD60" s="370"/>
      <c r="AE60" s="370"/>
      <c r="AF60" s="370"/>
      <c r="AG60" s="372"/>
      <c r="AH60" s="372"/>
      <c r="AI60" s="372"/>
      <c r="AJ60" s="372"/>
      <c r="AK60" s="166"/>
      <c r="AL60" s="373"/>
      <c r="AM60" s="373"/>
      <c r="AN60" s="370"/>
      <c r="AO60" s="370"/>
      <c r="AP60" s="370"/>
      <c r="AQ60" s="370"/>
      <c r="AR60" s="370"/>
      <c r="AS60" s="370"/>
      <c r="AT60" s="370"/>
      <c r="AU60" s="370"/>
      <c r="AV60" s="374"/>
      <c r="AW60" s="91"/>
      <c r="AX60" s="375"/>
      <c r="AY60" s="376"/>
    </row>
    <row r="61" spans="1:51" s="128" customFormat="1" ht="15.75" hidden="1" x14ac:dyDescent="0.25">
      <c r="A61" s="54"/>
      <c r="B61" s="54"/>
      <c r="C61" s="54"/>
      <c r="D61" s="54"/>
      <c r="E61" s="91"/>
      <c r="F61" s="56"/>
      <c r="G61" s="56"/>
      <c r="H61" s="91" t="s">
        <v>6499</v>
      </c>
      <c r="I61" s="91" t="s">
        <v>6499</v>
      </c>
      <c r="J61" s="57"/>
      <c r="K61" s="91" t="s">
        <v>6499</v>
      </c>
      <c r="L61" s="58"/>
      <c r="M61" s="56"/>
      <c r="N61" s="56"/>
      <c r="O61" s="56"/>
      <c r="P61" s="58"/>
      <c r="Q61" s="58"/>
      <c r="R61" s="58"/>
      <c r="S61" s="58"/>
      <c r="T61" s="369"/>
      <c r="U61" s="370"/>
      <c r="V61" s="370"/>
      <c r="W61" s="370"/>
      <c r="X61" s="370"/>
      <c r="Y61" s="371"/>
      <c r="Z61" s="371"/>
      <c r="AA61" s="371"/>
      <c r="AB61" s="371"/>
      <c r="AC61" s="370"/>
      <c r="AD61" s="370"/>
      <c r="AE61" s="370"/>
      <c r="AF61" s="370"/>
      <c r="AG61" s="372"/>
      <c r="AH61" s="372"/>
      <c r="AI61" s="372"/>
      <c r="AJ61" s="372"/>
      <c r="AK61" s="166"/>
      <c r="AL61" s="373"/>
      <c r="AM61" s="373"/>
      <c r="AN61" s="370"/>
      <c r="AO61" s="370"/>
      <c r="AP61" s="370"/>
      <c r="AQ61" s="370"/>
      <c r="AR61" s="370"/>
      <c r="AS61" s="370"/>
      <c r="AT61" s="370"/>
      <c r="AU61" s="370"/>
      <c r="AV61" s="374"/>
      <c r="AW61" s="91"/>
      <c r="AX61" s="375"/>
      <c r="AY61" s="376"/>
    </row>
    <row r="62" spans="1:51" s="128" customFormat="1" ht="15.75" hidden="1" x14ac:dyDescent="0.25">
      <c r="A62" s="54"/>
      <c r="B62" s="54"/>
      <c r="C62" s="54"/>
      <c r="D62" s="54"/>
      <c r="E62" s="91"/>
      <c r="F62" s="56"/>
      <c r="G62" s="56"/>
      <c r="H62" s="91" t="s">
        <v>6499</v>
      </c>
      <c r="I62" s="91" t="s">
        <v>6499</v>
      </c>
      <c r="J62" s="57"/>
      <c r="K62" s="91" t="s">
        <v>6499</v>
      </c>
      <c r="L62" s="58"/>
      <c r="M62" s="56"/>
      <c r="N62" s="56"/>
      <c r="O62" s="56"/>
      <c r="P62" s="58"/>
      <c r="Q62" s="58"/>
      <c r="R62" s="58"/>
      <c r="S62" s="58"/>
      <c r="T62" s="369"/>
      <c r="U62" s="370"/>
      <c r="V62" s="370"/>
      <c r="W62" s="370"/>
      <c r="X62" s="370"/>
      <c r="Y62" s="371"/>
      <c r="Z62" s="371"/>
      <c r="AA62" s="371"/>
      <c r="AB62" s="371"/>
      <c r="AC62" s="370"/>
      <c r="AD62" s="370"/>
      <c r="AE62" s="370"/>
      <c r="AF62" s="370"/>
      <c r="AG62" s="372"/>
      <c r="AH62" s="372"/>
      <c r="AI62" s="372"/>
      <c r="AJ62" s="372"/>
      <c r="AK62" s="166"/>
      <c r="AL62" s="373"/>
      <c r="AM62" s="373"/>
      <c r="AN62" s="370"/>
      <c r="AO62" s="370"/>
      <c r="AP62" s="370"/>
      <c r="AQ62" s="370"/>
      <c r="AR62" s="370"/>
      <c r="AS62" s="370"/>
      <c r="AT62" s="370"/>
      <c r="AU62" s="370"/>
      <c r="AV62" s="374"/>
      <c r="AW62" s="91"/>
      <c r="AX62" s="375"/>
      <c r="AY62" s="376"/>
    </row>
    <row r="63" spans="1:51" s="128" customFormat="1" ht="15.75" hidden="1" x14ac:dyDescent="0.25">
      <c r="A63" s="54"/>
      <c r="B63" s="54"/>
      <c r="C63" s="54"/>
      <c r="D63" s="54"/>
      <c r="E63" s="91"/>
      <c r="F63" s="56"/>
      <c r="G63" s="56"/>
      <c r="H63" s="91" t="s">
        <v>6499</v>
      </c>
      <c r="I63" s="91" t="s">
        <v>6499</v>
      </c>
      <c r="J63" s="57"/>
      <c r="K63" s="91" t="s">
        <v>6499</v>
      </c>
      <c r="L63" s="58"/>
      <c r="M63" s="56"/>
      <c r="N63" s="56"/>
      <c r="O63" s="56"/>
      <c r="P63" s="58"/>
      <c r="Q63" s="58"/>
      <c r="R63" s="58"/>
      <c r="S63" s="58"/>
      <c r="T63" s="369"/>
      <c r="U63" s="370"/>
      <c r="V63" s="370"/>
      <c r="W63" s="370"/>
      <c r="X63" s="370"/>
      <c r="Y63" s="371"/>
      <c r="Z63" s="371"/>
      <c r="AA63" s="371"/>
      <c r="AB63" s="371"/>
      <c r="AC63" s="370"/>
      <c r="AD63" s="370"/>
      <c r="AE63" s="370"/>
      <c r="AF63" s="370"/>
      <c r="AG63" s="372"/>
      <c r="AH63" s="372"/>
      <c r="AI63" s="372"/>
      <c r="AJ63" s="372"/>
      <c r="AK63" s="166"/>
      <c r="AL63" s="373"/>
      <c r="AM63" s="373"/>
      <c r="AN63" s="370"/>
      <c r="AO63" s="370"/>
      <c r="AP63" s="370"/>
      <c r="AQ63" s="370"/>
      <c r="AR63" s="370"/>
      <c r="AS63" s="370"/>
      <c r="AT63" s="370"/>
      <c r="AU63" s="370"/>
      <c r="AV63" s="374"/>
      <c r="AW63" s="91"/>
      <c r="AX63" s="375"/>
      <c r="AY63" s="376"/>
    </row>
    <row r="64" spans="1:51" s="128" customFormat="1" ht="47.25" x14ac:dyDescent="0.25">
      <c r="A64" s="54" t="s">
        <v>6401</v>
      </c>
      <c r="B64" s="54" t="s">
        <v>6402</v>
      </c>
      <c r="C64" s="54" t="s">
        <v>6403</v>
      </c>
      <c r="D64" s="54" t="s">
        <v>6404</v>
      </c>
      <c r="E64" s="91" t="s">
        <v>1893</v>
      </c>
      <c r="F64" s="56"/>
      <c r="G64" s="56" t="s">
        <v>2136</v>
      </c>
      <c r="H64" s="32" t="s">
        <v>2130</v>
      </c>
      <c r="I64" s="32" t="s">
        <v>6400</v>
      </c>
      <c r="J64" s="57" t="s">
        <v>2130</v>
      </c>
      <c r="K64" s="32" t="s">
        <v>2119</v>
      </c>
      <c r="L64" s="56">
        <v>1200</v>
      </c>
      <c r="M64" s="56">
        <v>600</v>
      </c>
      <c r="N64" s="56">
        <v>500</v>
      </c>
      <c r="O64" s="56">
        <v>400</v>
      </c>
      <c r="P64" s="58"/>
      <c r="Q64" s="58"/>
      <c r="R64" s="58"/>
      <c r="S64" s="58"/>
      <c r="T64" s="369" t="s">
        <v>2136</v>
      </c>
      <c r="U64" s="370"/>
      <c r="V64" s="370"/>
      <c r="W64" s="370"/>
      <c r="X64" s="370"/>
      <c r="Y64" s="371"/>
      <c r="Z64" s="371"/>
      <c r="AA64" s="371"/>
      <c r="AB64" s="371"/>
      <c r="AC64" s="370"/>
      <c r="AD64" s="370"/>
      <c r="AE64" s="370"/>
      <c r="AF64" s="370"/>
      <c r="AG64" s="372"/>
      <c r="AH64" s="372"/>
      <c r="AI64" s="372"/>
      <c r="AJ64" s="372"/>
      <c r="AK64" s="166">
        <v>3.1666666666666665</v>
      </c>
      <c r="AL64" s="373"/>
      <c r="AM64" s="373">
        <v>1.8</v>
      </c>
      <c r="AN64" s="370">
        <v>2160</v>
      </c>
      <c r="AO64" s="370">
        <v>1080</v>
      </c>
      <c r="AP64" s="370">
        <v>900</v>
      </c>
      <c r="AQ64" s="370">
        <v>720</v>
      </c>
      <c r="AR64" s="370">
        <v>2200</v>
      </c>
      <c r="AS64" s="370">
        <v>1100</v>
      </c>
      <c r="AT64" s="370">
        <v>900</v>
      </c>
      <c r="AU64" s="370">
        <v>720</v>
      </c>
      <c r="AV64" s="374"/>
      <c r="AW64" s="91" t="s">
        <v>1893</v>
      </c>
      <c r="AX64" s="375"/>
      <c r="AY64" s="376"/>
    </row>
    <row r="65" spans="1:51" s="128" customFormat="1" ht="15.75" hidden="1" x14ac:dyDescent="0.25">
      <c r="A65" s="54"/>
      <c r="B65" s="54"/>
      <c r="C65" s="54"/>
      <c r="D65" s="54"/>
      <c r="E65" s="91"/>
      <c r="F65" s="56"/>
      <c r="G65" s="56"/>
      <c r="H65" s="91" t="s">
        <v>6499</v>
      </c>
      <c r="I65" s="91" t="s">
        <v>6499</v>
      </c>
      <c r="J65" s="57"/>
      <c r="K65" s="91" t="s">
        <v>6499</v>
      </c>
      <c r="L65" s="56"/>
      <c r="M65" s="56"/>
      <c r="N65" s="56"/>
      <c r="O65" s="56"/>
      <c r="P65" s="58"/>
      <c r="Q65" s="58"/>
      <c r="R65" s="58"/>
      <c r="S65" s="58"/>
      <c r="T65" s="369"/>
      <c r="U65" s="370"/>
      <c r="V65" s="370"/>
      <c r="W65" s="370"/>
      <c r="X65" s="370"/>
      <c r="Y65" s="371"/>
      <c r="Z65" s="371"/>
      <c r="AA65" s="371"/>
      <c r="AB65" s="371"/>
      <c r="AC65" s="370"/>
      <c r="AD65" s="370"/>
      <c r="AE65" s="370"/>
      <c r="AF65" s="370"/>
      <c r="AG65" s="372"/>
      <c r="AH65" s="372"/>
      <c r="AI65" s="372"/>
      <c r="AJ65" s="372"/>
      <c r="AK65" s="166"/>
      <c r="AL65" s="373"/>
      <c r="AM65" s="373"/>
      <c r="AN65" s="370"/>
      <c r="AO65" s="370"/>
      <c r="AP65" s="370"/>
      <c r="AQ65" s="370"/>
      <c r="AR65" s="370"/>
      <c r="AS65" s="370"/>
      <c r="AT65" s="370"/>
      <c r="AU65" s="370"/>
      <c r="AV65" s="374"/>
      <c r="AW65" s="91"/>
      <c r="AX65" s="375"/>
      <c r="AY65" s="376"/>
    </row>
    <row r="66" spans="1:51" s="128" customFormat="1" ht="15.75" hidden="1" x14ac:dyDescent="0.25">
      <c r="A66" s="54"/>
      <c r="B66" s="54"/>
      <c r="C66" s="54"/>
      <c r="D66" s="54"/>
      <c r="E66" s="91"/>
      <c r="F66" s="56"/>
      <c r="G66" s="56"/>
      <c r="H66" s="91" t="s">
        <v>6499</v>
      </c>
      <c r="I66" s="91" t="s">
        <v>6499</v>
      </c>
      <c r="J66" s="57"/>
      <c r="K66" s="91" t="s">
        <v>6499</v>
      </c>
      <c r="L66" s="56"/>
      <c r="M66" s="56"/>
      <c r="N66" s="56"/>
      <c r="O66" s="56"/>
      <c r="P66" s="58"/>
      <c r="Q66" s="58"/>
      <c r="R66" s="58"/>
      <c r="S66" s="58"/>
      <c r="T66" s="369"/>
      <c r="U66" s="370"/>
      <c r="V66" s="370"/>
      <c r="W66" s="370"/>
      <c r="X66" s="370"/>
      <c r="Y66" s="371"/>
      <c r="Z66" s="371"/>
      <c r="AA66" s="371"/>
      <c r="AB66" s="371"/>
      <c r="AC66" s="370"/>
      <c r="AD66" s="370"/>
      <c r="AE66" s="370"/>
      <c r="AF66" s="370"/>
      <c r="AG66" s="372"/>
      <c r="AH66" s="372"/>
      <c r="AI66" s="372"/>
      <c r="AJ66" s="372"/>
      <c r="AK66" s="166"/>
      <c r="AL66" s="373"/>
      <c r="AM66" s="373"/>
      <c r="AN66" s="370"/>
      <c r="AO66" s="370"/>
      <c r="AP66" s="370"/>
      <c r="AQ66" s="370"/>
      <c r="AR66" s="370"/>
      <c r="AS66" s="370"/>
      <c r="AT66" s="370"/>
      <c r="AU66" s="370"/>
      <c r="AV66" s="374"/>
      <c r="AW66" s="91"/>
      <c r="AX66" s="375"/>
      <c r="AY66" s="376"/>
    </row>
    <row r="67" spans="1:51" s="128" customFormat="1" ht="15.75" hidden="1" x14ac:dyDescent="0.25">
      <c r="A67" s="54"/>
      <c r="B67" s="54"/>
      <c r="C67" s="54"/>
      <c r="D67" s="54"/>
      <c r="E67" s="91"/>
      <c r="F67" s="56"/>
      <c r="G67" s="56"/>
      <c r="H67" s="91" t="s">
        <v>6499</v>
      </c>
      <c r="I67" s="91" t="s">
        <v>6499</v>
      </c>
      <c r="J67" s="57"/>
      <c r="K67" s="91" t="s">
        <v>6499</v>
      </c>
      <c r="L67" s="56"/>
      <c r="M67" s="56"/>
      <c r="N67" s="56"/>
      <c r="O67" s="56"/>
      <c r="P67" s="58"/>
      <c r="Q67" s="58"/>
      <c r="R67" s="58"/>
      <c r="S67" s="58"/>
      <c r="T67" s="369"/>
      <c r="U67" s="370"/>
      <c r="V67" s="370"/>
      <c r="W67" s="370"/>
      <c r="X67" s="370"/>
      <c r="Y67" s="371"/>
      <c r="Z67" s="371"/>
      <c r="AA67" s="371"/>
      <c r="AB67" s="371"/>
      <c r="AC67" s="370"/>
      <c r="AD67" s="370"/>
      <c r="AE67" s="370"/>
      <c r="AF67" s="370"/>
      <c r="AG67" s="372"/>
      <c r="AH67" s="372"/>
      <c r="AI67" s="372"/>
      <c r="AJ67" s="372"/>
      <c r="AK67" s="166"/>
      <c r="AL67" s="373"/>
      <c r="AM67" s="373"/>
      <c r="AN67" s="370"/>
      <c r="AO67" s="370"/>
      <c r="AP67" s="370"/>
      <c r="AQ67" s="370"/>
      <c r="AR67" s="370"/>
      <c r="AS67" s="370"/>
      <c r="AT67" s="370"/>
      <c r="AU67" s="370"/>
      <c r="AV67" s="374"/>
      <c r="AW67" s="91"/>
      <c r="AX67" s="375"/>
      <c r="AY67" s="376"/>
    </row>
    <row r="68" spans="1:51" s="128" customFormat="1" ht="15.75" hidden="1" x14ac:dyDescent="0.25">
      <c r="A68" s="54"/>
      <c r="B68" s="54"/>
      <c r="C68" s="54"/>
      <c r="D68" s="54"/>
      <c r="E68" s="91"/>
      <c r="F68" s="56"/>
      <c r="G68" s="56"/>
      <c r="H68" s="91" t="s">
        <v>6499</v>
      </c>
      <c r="I68" s="91" t="s">
        <v>6499</v>
      </c>
      <c r="J68" s="57"/>
      <c r="K68" s="91" t="s">
        <v>6499</v>
      </c>
      <c r="L68" s="56"/>
      <c r="M68" s="56"/>
      <c r="N68" s="56"/>
      <c r="O68" s="56"/>
      <c r="P68" s="58"/>
      <c r="Q68" s="58"/>
      <c r="R68" s="58"/>
      <c r="S68" s="58"/>
      <c r="T68" s="369"/>
      <c r="U68" s="370"/>
      <c r="V68" s="370"/>
      <c r="W68" s="370"/>
      <c r="X68" s="370"/>
      <c r="Y68" s="371"/>
      <c r="Z68" s="371"/>
      <c r="AA68" s="371"/>
      <c r="AB68" s="371"/>
      <c r="AC68" s="370"/>
      <c r="AD68" s="370"/>
      <c r="AE68" s="370"/>
      <c r="AF68" s="370"/>
      <c r="AG68" s="372"/>
      <c r="AH68" s="372"/>
      <c r="AI68" s="372"/>
      <c r="AJ68" s="372"/>
      <c r="AK68" s="166"/>
      <c r="AL68" s="373"/>
      <c r="AM68" s="373"/>
      <c r="AN68" s="370"/>
      <c r="AO68" s="370"/>
      <c r="AP68" s="370"/>
      <c r="AQ68" s="370"/>
      <c r="AR68" s="370"/>
      <c r="AS68" s="370"/>
      <c r="AT68" s="370"/>
      <c r="AU68" s="370"/>
      <c r="AV68" s="374"/>
      <c r="AW68" s="91"/>
      <c r="AX68" s="375"/>
      <c r="AY68" s="376"/>
    </row>
    <row r="69" spans="1:51" s="128" customFormat="1" ht="15.75" hidden="1" x14ac:dyDescent="0.25">
      <c r="A69" s="54"/>
      <c r="B69" s="54"/>
      <c r="C69" s="54"/>
      <c r="D69" s="54"/>
      <c r="E69" s="91"/>
      <c r="F69" s="56"/>
      <c r="G69" s="56"/>
      <c r="H69" s="91" t="s">
        <v>6499</v>
      </c>
      <c r="I69" s="91" t="s">
        <v>6499</v>
      </c>
      <c r="J69" s="57"/>
      <c r="K69" s="91" t="s">
        <v>6499</v>
      </c>
      <c r="L69" s="56"/>
      <c r="M69" s="56"/>
      <c r="N69" s="56"/>
      <c r="O69" s="56"/>
      <c r="P69" s="58"/>
      <c r="Q69" s="58"/>
      <c r="R69" s="58"/>
      <c r="S69" s="58"/>
      <c r="T69" s="369"/>
      <c r="U69" s="370"/>
      <c r="V69" s="370"/>
      <c r="W69" s="370"/>
      <c r="X69" s="370"/>
      <c r="Y69" s="371"/>
      <c r="Z69" s="371"/>
      <c r="AA69" s="371"/>
      <c r="AB69" s="371"/>
      <c r="AC69" s="370"/>
      <c r="AD69" s="370"/>
      <c r="AE69" s="370"/>
      <c r="AF69" s="370"/>
      <c r="AG69" s="372"/>
      <c r="AH69" s="372"/>
      <c r="AI69" s="372"/>
      <c r="AJ69" s="372"/>
      <c r="AK69" s="166"/>
      <c r="AL69" s="373"/>
      <c r="AM69" s="373"/>
      <c r="AN69" s="370"/>
      <c r="AO69" s="370"/>
      <c r="AP69" s="370"/>
      <c r="AQ69" s="370"/>
      <c r="AR69" s="370"/>
      <c r="AS69" s="370"/>
      <c r="AT69" s="370"/>
      <c r="AU69" s="370"/>
      <c r="AV69" s="374"/>
      <c r="AW69" s="91"/>
      <c r="AX69" s="375"/>
      <c r="AY69" s="376"/>
    </row>
    <row r="70" spans="1:51" s="128" customFormat="1" ht="15.75" hidden="1" x14ac:dyDescent="0.25">
      <c r="A70" s="54"/>
      <c r="B70" s="54"/>
      <c r="C70" s="54"/>
      <c r="D70" s="54"/>
      <c r="E70" s="91"/>
      <c r="F70" s="56"/>
      <c r="G70" s="56"/>
      <c r="H70" s="91" t="s">
        <v>6499</v>
      </c>
      <c r="I70" s="91" t="s">
        <v>6499</v>
      </c>
      <c r="J70" s="57"/>
      <c r="K70" s="91" t="s">
        <v>6499</v>
      </c>
      <c r="L70" s="56"/>
      <c r="M70" s="56"/>
      <c r="N70" s="56"/>
      <c r="O70" s="56"/>
      <c r="P70" s="58"/>
      <c r="Q70" s="58"/>
      <c r="R70" s="58"/>
      <c r="S70" s="58"/>
      <c r="T70" s="369"/>
      <c r="U70" s="370"/>
      <c r="V70" s="370"/>
      <c r="W70" s="370"/>
      <c r="X70" s="370"/>
      <c r="Y70" s="371"/>
      <c r="Z70" s="371"/>
      <c r="AA70" s="371"/>
      <c r="AB70" s="371"/>
      <c r="AC70" s="370"/>
      <c r="AD70" s="370"/>
      <c r="AE70" s="370"/>
      <c r="AF70" s="370"/>
      <c r="AG70" s="372"/>
      <c r="AH70" s="372"/>
      <c r="AI70" s="372"/>
      <c r="AJ70" s="372"/>
      <c r="AK70" s="166"/>
      <c r="AL70" s="373"/>
      <c r="AM70" s="373"/>
      <c r="AN70" s="370"/>
      <c r="AO70" s="370"/>
      <c r="AP70" s="370"/>
      <c r="AQ70" s="370"/>
      <c r="AR70" s="370"/>
      <c r="AS70" s="370"/>
      <c r="AT70" s="370"/>
      <c r="AU70" s="370"/>
      <c r="AV70" s="374"/>
      <c r="AW70" s="91"/>
      <c r="AX70" s="375"/>
      <c r="AY70" s="376"/>
    </row>
    <row r="71" spans="1:51" s="128" customFormat="1" ht="47.25" x14ac:dyDescent="0.25">
      <c r="A71" s="54" t="str">
        <f t="shared" ref="A71" si="7">G71&amp;"+1"</f>
        <v>CM27NT2+1</v>
      </c>
      <c r="B71" s="54" t="str">
        <f t="shared" ref="B71" si="8">G71&amp;"+2"</f>
        <v>CM27NT2+2</v>
      </c>
      <c r="C71" s="54" t="str">
        <f t="shared" ref="C71" si="9">G71&amp;"+3"</f>
        <v>CM27NT2+3</v>
      </c>
      <c r="D71" s="54" t="str">
        <f t="shared" ref="D71" si="10">G71&amp;"+4"</f>
        <v>CM27NT2+4</v>
      </c>
      <c r="E71" s="91" t="s">
        <v>1893</v>
      </c>
      <c r="F71" s="56">
        <v>27</v>
      </c>
      <c r="G71" s="56" t="s">
        <v>2213</v>
      </c>
      <c r="H71" s="32" t="s">
        <v>6406</v>
      </c>
      <c r="I71" s="32" t="s">
        <v>6405</v>
      </c>
      <c r="J71" s="57" t="s">
        <v>6406</v>
      </c>
      <c r="K71" s="32" t="s">
        <v>2130</v>
      </c>
      <c r="L71" s="58">
        <v>1200</v>
      </c>
      <c r="M71" s="56">
        <v>600</v>
      </c>
      <c r="N71" s="56">
        <v>500</v>
      </c>
      <c r="O71" s="56">
        <v>400</v>
      </c>
      <c r="P71" s="58"/>
      <c r="Q71" s="58"/>
      <c r="R71" s="58"/>
      <c r="S71" s="58"/>
      <c r="T71" s="369" t="str">
        <f t="shared" ref="T71" si="11">G71</f>
        <v>CM27NT2</v>
      </c>
      <c r="U71" s="370"/>
      <c r="V71" s="370"/>
      <c r="W71" s="370"/>
      <c r="X71" s="370"/>
      <c r="Y71" s="371"/>
      <c r="Z71" s="371"/>
      <c r="AA71" s="371"/>
      <c r="AB71" s="371"/>
      <c r="AC71" s="370"/>
      <c r="AD71" s="370"/>
      <c r="AE71" s="370"/>
      <c r="AF71" s="370"/>
      <c r="AG71" s="372"/>
      <c r="AH71" s="372"/>
      <c r="AI71" s="372"/>
      <c r="AJ71" s="372"/>
      <c r="AK71" s="166">
        <v>4</v>
      </c>
      <c r="AL71" s="373"/>
      <c r="AM71" s="378" t="e">
        <f>ROUNDDOWN(AK71*#REF!/#REF!,1)</f>
        <v>#REF!</v>
      </c>
      <c r="AN71" s="370" t="e">
        <f t="shared" ref="AN71:AQ71" si="12">L71*$AM71</f>
        <v>#REF!</v>
      </c>
      <c r="AO71" s="370" t="e">
        <f t="shared" si="12"/>
        <v>#REF!</v>
      </c>
      <c r="AP71" s="370" t="e">
        <f t="shared" si="12"/>
        <v>#REF!</v>
      </c>
      <c r="AQ71" s="370" t="e">
        <f t="shared" si="12"/>
        <v>#REF!</v>
      </c>
      <c r="AR71" s="370" t="e">
        <f t="shared" ref="AR71:AU71" si="13">IF(AN71&lt;1000,ROUND(AN71,-1),ROUND(AN71,-2))</f>
        <v>#REF!</v>
      </c>
      <c r="AS71" s="370" t="e">
        <f t="shared" si="13"/>
        <v>#REF!</v>
      </c>
      <c r="AT71" s="370" t="e">
        <f t="shared" si="13"/>
        <v>#REF!</v>
      </c>
      <c r="AU71" s="370" t="e">
        <f t="shared" si="13"/>
        <v>#REF!</v>
      </c>
      <c r="AV71" s="374"/>
      <c r="AW71" s="91" t="s">
        <v>1893</v>
      </c>
      <c r="AX71" s="375"/>
      <c r="AY71" s="376">
        <v>360</v>
      </c>
    </row>
    <row r="72" spans="1:51" s="128" customFormat="1" ht="15.75" hidden="1" x14ac:dyDescent="0.25">
      <c r="A72" s="54"/>
      <c r="B72" s="54"/>
      <c r="C72" s="54"/>
      <c r="D72" s="54"/>
      <c r="E72" s="91"/>
      <c r="F72" s="56"/>
      <c r="G72" s="56"/>
      <c r="H72" s="91" t="s">
        <v>6499</v>
      </c>
      <c r="I72" s="91" t="s">
        <v>6499</v>
      </c>
      <c r="J72" s="57"/>
      <c r="K72" s="91" t="s">
        <v>6499</v>
      </c>
      <c r="L72" s="58"/>
      <c r="M72" s="56"/>
      <c r="N72" s="56"/>
      <c r="O72" s="56"/>
      <c r="P72" s="58"/>
      <c r="Q72" s="58"/>
      <c r="R72" s="58"/>
      <c r="S72" s="58"/>
      <c r="T72" s="369"/>
      <c r="U72" s="370"/>
      <c r="V72" s="370"/>
      <c r="W72" s="370"/>
      <c r="X72" s="370"/>
      <c r="Y72" s="371"/>
      <c r="Z72" s="371"/>
      <c r="AA72" s="371"/>
      <c r="AB72" s="371"/>
      <c r="AC72" s="370"/>
      <c r="AD72" s="370"/>
      <c r="AE72" s="370"/>
      <c r="AF72" s="370"/>
      <c r="AG72" s="372"/>
      <c r="AH72" s="372"/>
      <c r="AI72" s="372"/>
      <c r="AJ72" s="372"/>
      <c r="AK72" s="166"/>
      <c r="AL72" s="373"/>
      <c r="AM72" s="378"/>
      <c r="AN72" s="370"/>
      <c r="AO72" s="370"/>
      <c r="AP72" s="370"/>
      <c r="AQ72" s="370"/>
      <c r="AR72" s="370"/>
      <c r="AS72" s="370"/>
      <c r="AT72" s="370"/>
      <c r="AU72" s="370"/>
      <c r="AV72" s="374"/>
      <c r="AW72" s="91"/>
      <c r="AX72" s="375"/>
      <c r="AY72" s="376"/>
    </row>
    <row r="73" spans="1:51" s="128" customFormat="1" ht="15.75" hidden="1" x14ac:dyDescent="0.25">
      <c r="A73" s="54"/>
      <c r="B73" s="54"/>
      <c r="C73" s="54"/>
      <c r="D73" s="54"/>
      <c r="E73" s="91"/>
      <c r="F73" s="56"/>
      <c r="G73" s="56"/>
      <c r="H73" s="91" t="s">
        <v>6499</v>
      </c>
      <c r="I73" s="91" t="s">
        <v>6499</v>
      </c>
      <c r="J73" s="57"/>
      <c r="K73" s="91" t="s">
        <v>6499</v>
      </c>
      <c r="L73" s="58"/>
      <c r="M73" s="56"/>
      <c r="N73" s="56"/>
      <c r="O73" s="56"/>
      <c r="P73" s="58"/>
      <c r="Q73" s="58"/>
      <c r="R73" s="58"/>
      <c r="S73" s="58"/>
      <c r="T73" s="369"/>
      <c r="U73" s="370"/>
      <c r="V73" s="370"/>
      <c r="W73" s="370"/>
      <c r="X73" s="370"/>
      <c r="Y73" s="371"/>
      <c r="Z73" s="371"/>
      <c r="AA73" s="371"/>
      <c r="AB73" s="371"/>
      <c r="AC73" s="370"/>
      <c r="AD73" s="370"/>
      <c r="AE73" s="370"/>
      <c r="AF73" s="370"/>
      <c r="AG73" s="372"/>
      <c r="AH73" s="372"/>
      <c r="AI73" s="372"/>
      <c r="AJ73" s="372"/>
      <c r="AK73" s="166"/>
      <c r="AL73" s="373"/>
      <c r="AM73" s="378"/>
      <c r="AN73" s="370"/>
      <c r="AO73" s="370"/>
      <c r="AP73" s="370"/>
      <c r="AQ73" s="370"/>
      <c r="AR73" s="370"/>
      <c r="AS73" s="370"/>
      <c r="AT73" s="370"/>
      <c r="AU73" s="370"/>
      <c r="AV73" s="374"/>
      <c r="AW73" s="91"/>
      <c r="AX73" s="375"/>
      <c r="AY73" s="376"/>
    </row>
    <row r="74" spans="1:51" s="128" customFormat="1" ht="15.75" hidden="1" x14ac:dyDescent="0.25">
      <c r="A74" s="54"/>
      <c r="B74" s="54"/>
      <c r="C74" s="54"/>
      <c r="D74" s="54"/>
      <c r="E74" s="91"/>
      <c r="F74" s="56"/>
      <c r="G74" s="56"/>
      <c r="H74" s="91" t="s">
        <v>6499</v>
      </c>
      <c r="I74" s="91" t="s">
        <v>6499</v>
      </c>
      <c r="J74" s="57"/>
      <c r="K74" s="91" t="s">
        <v>6499</v>
      </c>
      <c r="L74" s="58"/>
      <c r="M74" s="56"/>
      <c r="N74" s="56"/>
      <c r="O74" s="56"/>
      <c r="P74" s="58"/>
      <c r="Q74" s="58"/>
      <c r="R74" s="58"/>
      <c r="S74" s="58"/>
      <c r="T74" s="369"/>
      <c r="U74" s="370"/>
      <c r="V74" s="370"/>
      <c r="W74" s="370"/>
      <c r="X74" s="370"/>
      <c r="Y74" s="371"/>
      <c r="Z74" s="371"/>
      <c r="AA74" s="371"/>
      <c r="AB74" s="371"/>
      <c r="AC74" s="370"/>
      <c r="AD74" s="370"/>
      <c r="AE74" s="370"/>
      <c r="AF74" s="370"/>
      <c r="AG74" s="372"/>
      <c r="AH74" s="372"/>
      <c r="AI74" s="372"/>
      <c r="AJ74" s="372"/>
      <c r="AK74" s="166"/>
      <c r="AL74" s="373"/>
      <c r="AM74" s="378"/>
      <c r="AN74" s="370"/>
      <c r="AO74" s="370"/>
      <c r="AP74" s="370"/>
      <c r="AQ74" s="370"/>
      <c r="AR74" s="370"/>
      <c r="AS74" s="370"/>
      <c r="AT74" s="370"/>
      <c r="AU74" s="370"/>
      <c r="AV74" s="374"/>
      <c r="AW74" s="91"/>
      <c r="AX74" s="375"/>
      <c r="AY74" s="376"/>
    </row>
    <row r="75" spans="1:51" s="128" customFormat="1" ht="15.75" hidden="1" x14ac:dyDescent="0.25">
      <c r="A75" s="54"/>
      <c r="B75" s="54"/>
      <c r="C75" s="54"/>
      <c r="D75" s="54"/>
      <c r="E75" s="91"/>
      <c r="F75" s="56"/>
      <c r="G75" s="56"/>
      <c r="H75" s="91" t="s">
        <v>6499</v>
      </c>
      <c r="I75" s="91" t="s">
        <v>6499</v>
      </c>
      <c r="J75" s="57"/>
      <c r="K75" s="91" t="s">
        <v>6499</v>
      </c>
      <c r="L75" s="58"/>
      <c r="M75" s="56"/>
      <c r="N75" s="56"/>
      <c r="O75" s="56"/>
      <c r="P75" s="58"/>
      <c r="Q75" s="58"/>
      <c r="R75" s="58"/>
      <c r="S75" s="58"/>
      <c r="T75" s="369"/>
      <c r="U75" s="370"/>
      <c r="V75" s="370"/>
      <c r="W75" s="370"/>
      <c r="X75" s="370"/>
      <c r="Y75" s="371"/>
      <c r="Z75" s="371"/>
      <c r="AA75" s="371"/>
      <c r="AB75" s="371"/>
      <c r="AC75" s="370"/>
      <c r="AD75" s="370"/>
      <c r="AE75" s="370"/>
      <c r="AF75" s="370"/>
      <c r="AG75" s="372"/>
      <c r="AH75" s="372"/>
      <c r="AI75" s="372"/>
      <c r="AJ75" s="372"/>
      <c r="AK75" s="166"/>
      <c r="AL75" s="373"/>
      <c r="AM75" s="378"/>
      <c r="AN75" s="370"/>
      <c r="AO75" s="370"/>
      <c r="AP75" s="370"/>
      <c r="AQ75" s="370"/>
      <c r="AR75" s="370"/>
      <c r="AS75" s="370"/>
      <c r="AT75" s="370"/>
      <c r="AU75" s="370"/>
      <c r="AV75" s="374"/>
      <c r="AW75" s="91"/>
      <c r="AX75" s="375"/>
      <c r="AY75" s="376"/>
    </row>
    <row r="76" spans="1:51" s="128" customFormat="1" ht="15.75" hidden="1" x14ac:dyDescent="0.25">
      <c r="A76" s="54"/>
      <c r="B76" s="54"/>
      <c r="C76" s="54"/>
      <c r="D76" s="54"/>
      <c r="E76" s="91"/>
      <c r="F76" s="56"/>
      <c r="G76" s="56"/>
      <c r="H76" s="91" t="s">
        <v>6499</v>
      </c>
      <c r="I76" s="91" t="s">
        <v>6499</v>
      </c>
      <c r="J76" s="57"/>
      <c r="K76" s="91" t="s">
        <v>6499</v>
      </c>
      <c r="L76" s="58"/>
      <c r="M76" s="56"/>
      <c r="N76" s="56"/>
      <c r="O76" s="56"/>
      <c r="P76" s="58"/>
      <c r="Q76" s="58"/>
      <c r="R76" s="58"/>
      <c r="S76" s="58"/>
      <c r="T76" s="369"/>
      <c r="U76" s="370"/>
      <c r="V76" s="370"/>
      <c r="W76" s="370"/>
      <c r="X76" s="370"/>
      <c r="Y76" s="371"/>
      <c r="Z76" s="371"/>
      <c r="AA76" s="371"/>
      <c r="AB76" s="371"/>
      <c r="AC76" s="370"/>
      <c r="AD76" s="370"/>
      <c r="AE76" s="370"/>
      <c r="AF76" s="370"/>
      <c r="AG76" s="372"/>
      <c r="AH76" s="372"/>
      <c r="AI76" s="372"/>
      <c r="AJ76" s="372"/>
      <c r="AK76" s="166"/>
      <c r="AL76" s="373"/>
      <c r="AM76" s="378"/>
      <c r="AN76" s="370"/>
      <c r="AO76" s="370"/>
      <c r="AP76" s="370"/>
      <c r="AQ76" s="370"/>
      <c r="AR76" s="370"/>
      <c r="AS76" s="370"/>
      <c r="AT76" s="370"/>
      <c r="AU76" s="370"/>
      <c r="AV76" s="374"/>
      <c r="AW76" s="91"/>
      <c r="AX76" s="375"/>
      <c r="AY76" s="376"/>
    </row>
    <row r="77" spans="1:51" s="128" customFormat="1" ht="15.75" hidden="1" x14ac:dyDescent="0.25">
      <c r="A77" s="54"/>
      <c r="B77" s="54"/>
      <c r="C77" s="54"/>
      <c r="D77" s="54"/>
      <c r="E77" s="91"/>
      <c r="F77" s="56"/>
      <c r="G77" s="56"/>
      <c r="H77" s="91" t="s">
        <v>6499</v>
      </c>
      <c r="I77" s="91" t="s">
        <v>6499</v>
      </c>
      <c r="J77" s="57"/>
      <c r="K77" s="91" t="s">
        <v>6499</v>
      </c>
      <c r="L77" s="58"/>
      <c r="M77" s="56"/>
      <c r="N77" s="56"/>
      <c r="O77" s="56"/>
      <c r="P77" s="58"/>
      <c r="Q77" s="58"/>
      <c r="R77" s="58"/>
      <c r="S77" s="58"/>
      <c r="T77" s="369"/>
      <c r="U77" s="370"/>
      <c r="V77" s="370"/>
      <c r="W77" s="370"/>
      <c r="X77" s="370"/>
      <c r="Y77" s="371"/>
      <c r="Z77" s="371"/>
      <c r="AA77" s="371"/>
      <c r="AB77" s="371"/>
      <c r="AC77" s="370"/>
      <c r="AD77" s="370"/>
      <c r="AE77" s="370"/>
      <c r="AF77" s="370"/>
      <c r="AG77" s="372"/>
      <c r="AH77" s="372"/>
      <c r="AI77" s="372"/>
      <c r="AJ77" s="372"/>
      <c r="AK77" s="166"/>
      <c r="AL77" s="373"/>
      <c r="AM77" s="378"/>
      <c r="AN77" s="370"/>
      <c r="AO77" s="370"/>
      <c r="AP77" s="370"/>
      <c r="AQ77" s="370"/>
      <c r="AR77" s="370"/>
      <c r="AS77" s="370"/>
      <c r="AT77" s="370"/>
      <c r="AU77" s="370"/>
      <c r="AV77" s="374"/>
      <c r="AW77" s="91"/>
      <c r="AX77" s="375"/>
      <c r="AY77" s="376"/>
    </row>
    <row r="78" spans="1:51" s="128" customFormat="1" ht="47.25" x14ac:dyDescent="0.25">
      <c r="A78" s="54" t="s">
        <v>6407</v>
      </c>
      <c r="B78" s="54" t="s">
        <v>6408</v>
      </c>
      <c r="C78" s="54" t="s">
        <v>6409</v>
      </c>
      <c r="D78" s="54" t="s">
        <v>6410</v>
      </c>
      <c r="E78" s="91" t="s">
        <v>1893</v>
      </c>
      <c r="F78" s="56">
        <v>13</v>
      </c>
      <c r="G78" s="56" t="s">
        <v>2126</v>
      </c>
      <c r="H78" s="32" t="s">
        <v>2206</v>
      </c>
      <c r="I78" s="32" t="s">
        <v>156</v>
      </c>
      <c r="J78" s="57" t="s">
        <v>2206</v>
      </c>
      <c r="K78" s="32" t="s">
        <v>6501</v>
      </c>
      <c r="L78" s="56">
        <v>1200</v>
      </c>
      <c r="M78" s="56">
        <v>600</v>
      </c>
      <c r="N78" s="56">
        <v>500</v>
      </c>
      <c r="O78" s="56">
        <v>400</v>
      </c>
      <c r="P78" s="58"/>
      <c r="Q78" s="58"/>
      <c r="R78" s="58"/>
      <c r="S78" s="58"/>
      <c r="T78" s="369" t="s">
        <v>2126</v>
      </c>
      <c r="U78" s="370"/>
      <c r="V78" s="370"/>
      <c r="W78" s="370"/>
      <c r="X78" s="370"/>
      <c r="Y78" s="371"/>
      <c r="Z78" s="371">
        <v>0</v>
      </c>
      <c r="AA78" s="371"/>
      <c r="AB78" s="371"/>
      <c r="AC78" s="370"/>
      <c r="AD78" s="370"/>
      <c r="AE78" s="370"/>
      <c r="AF78" s="370"/>
      <c r="AG78" s="372"/>
      <c r="AH78" s="372"/>
      <c r="AI78" s="372"/>
      <c r="AJ78" s="372"/>
      <c r="AK78" s="166">
        <v>3.625</v>
      </c>
      <c r="AL78" s="373"/>
      <c r="AM78" s="378">
        <v>2.1</v>
      </c>
      <c r="AN78" s="370">
        <v>2520</v>
      </c>
      <c r="AO78" s="370">
        <v>1260</v>
      </c>
      <c r="AP78" s="370">
        <v>1050</v>
      </c>
      <c r="AQ78" s="370">
        <v>840</v>
      </c>
      <c r="AR78" s="370">
        <v>2500</v>
      </c>
      <c r="AS78" s="370">
        <v>1300</v>
      </c>
      <c r="AT78" s="370">
        <v>1100</v>
      </c>
      <c r="AU78" s="370">
        <v>840</v>
      </c>
      <c r="AV78" s="374"/>
      <c r="AW78" s="91" t="s">
        <v>1893</v>
      </c>
      <c r="AX78" s="375"/>
      <c r="AY78" s="376">
        <v>240</v>
      </c>
    </row>
    <row r="79" spans="1:51" s="128" customFormat="1" ht="15.75" hidden="1" x14ac:dyDescent="0.25">
      <c r="A79" s="54"/>
      <c r="B79" s="54"/>
      <c r="C79" s="54"/>
      <c r="D79" s="54"/>
      <c r="E79" s="91"/>
      <c r="F79" s="56"/>
      <c r="G79" s="56"/>
      <c r="H79" s="91" t="s">
        <v>6499</v>
      </c>
      <c r="I79" s="91" t="s">
        <v>6499</v>
      </c>
      <c r="J79" s="57"/>
      <c r="K79" s="91" t="s">
        <v>6499</v>
      </c>
      <c r="L79" s="56"/>
      <c r="M79" s="56"/>
      <c r="N79" s="56"/>
      <c r="O79" s="56"/>
      <c r="P79" s="58"/>
      <c r="Q79" s="58"/>
      <c r="R79" s="58"/>
      <c r="S79" s="58"/>
      <c r="T79" s="369"/>
      <c r="U79" s="370"/>
      <c r="V79" s="370"/>
      <c r="W79" s="370"/>
      <c r="X79" s="370"/>
      <c r="Y79" s="371"/>
      <c r="Z79" s="371"/>
      <c r="AA79" s="371"/>
      <c r="AB79" s="371"/>
      <c r="AC79" s="370"/>
      <c r="AD79" s="370"/>
      <c r="AE79" s="370"/>
      <c r="AF79" s="370"/>
      <c r="AG79" s="372"/>
      <c r="AH79" s="372"/>
      <c r="AI79" s="372"/>
      <c r="AJ79" s="372"/>
      <c r="AK79" s="166"/>
      <c r="AL79" s="373"/>
      <c r="AM79" s="378"/>
      <c r="AN79" s="370"/>
      <c r="AO79" s="370"/>
      <c r="AP79" s="370"/>
      <c r="AQ79" s="370"/>
      <c r="AR79" s="370"/>
      <c r="AS79" s="370"/>
      <c r="AT79" s="370"/>
      <c r="AU79" s="370"/>
      <c r="AV79" s="374"/>
      <c r="AW79" s="91"/>
      <c r="AX79" s="375"/>
      <c r="AY79" s="376"/>
    </row>
    <row r="80" spans="1:51" s="128" customFormat="1" ht="15.75" hidden="1" x14ac:dyDescent="0.25">
      <c r="A80" s="54"/>
      <c r="B80" s="54"/>
      <c r="C80" s="54"/>
      <c r="D80" s="54"/>
      <c r="E80" s="91"/>
      <c r="F80" s="56"/>
      <c r="G80" s="56"/>
      <c r="H80" s="91" t="s">
        <v>6499</v>
      </c>
      <c r="I80" s="91" t="s">
        <v>6499</v>
      </c>
      <c r="J80" s="57"/>
      <c r="K80" s="91" t="s">
        <v>6499</v>
      </c>
      <c r="L80" s="56"/>
      <c r="M80" s="56"/>
      <c r="N80" s="56"/>
      <c r="O80" s="56"/>
      <c r="P80" s="58"/>
      <c r="Q80" s="58"/>
      <c r="R80" s="58"/>
      <c r="S80" s="58"/>
      <c r="T80" s="369"/>
      <c r="U80" s="370"/>
      <c r="V80" s="370"/>
      <c r="W80" s="370"/>
      <c r="X80" s="370"/>
      <c r="Y80" s="371"/>
      <c r="Z80" s="371"/>
      <c r="AA80" s="371"/>
      <c r="AB80" s="371"/>
      <c r="AC80" s="370"/>
      <c r="AD80" s="370"/>
      <c r="AE80" s="370"/>
      <c r="AF80" s="370"/>
      <c r="AG80" s="372"/>
      <c r="AH80" s="372"/>
      <c r="AI80" s="372"/>
      <c r="AJ80" s="372"/>
      <c r="AK80" s="166"/>
      <c r="AL80" s="373"/>
      <c r="AM80" s="378"/>
      <c r="AN80" s="370"/>
      <c r="AO80" s="370"/>
      <c r="AP80" s="370"/>
      <c r="AQ80" s="370"/>
      <c r="AR80" s="370"/>
      <c r="AS80" s="370"/>
      <c r="AT80" s="370"/>
      <c r="AU80" s="370"/>
      <c r="AV80" s="374"/>
      <c r="AW80" s="91"/>
      <c r="AX80" s="375"/>
      <c r="AY80" s="376"/>
    </row>
    <row r="81" spans="1:51" s="128" customFormat="1" ht="15.75" hidden="1" x14ac:dyDescent="0.25">
      <c r="A81" s="54"/>
      <c r="B81" s="54"/>
      <c r="C81" s="54"/>
      <c r="D81" s="54"/>
      <c r="E81" s="91"/>
      <c r="F81" s="56"/>
      <c r="G81" s="56"/>
      <c r="H81" s="91" t="s">
        <v>6499</v>
      </c>
      <c r="I81" s="91" t="s">
        <v>6499</v>
      </c>
      <c r="J81" s="57"/>
      <c r="K81" s="91" t="s">
        <v>6499</v>
      </c>
      <c r="L81" s="56"/>
      <c r="M81" s="56"/>
      <c r="N81" s="56"/>
      <c r="O81" s="56"/>
      <c r="P81" s="58"/>
      <c r="Q81" s="58"/>
      <c r="R81" s="58"/>
      <c r="S81" s="58"/>
      <c r="T81" s="369"/>
      <c r="U81" s="370"/>
      <c r="V81" s="370"/>
      <c r="W81" s="370"/>
      <c r="X81" s="370"/>
      <c r="Y81" s="371"/>
      <c r="Z81" s="371"/>
      <c r="AA81" s="371"/>
      <c r="AB81" s="371"/>
      <c r="AC81" s="370"/>
      <c r="AD81" s="370"/>
      <c r="AE81" s="370"/>
      <c r="AF81" s="370"/>
      <c r="AG81" s="372"/>
      <c r="AH81" s="372"/>
      <c r="AI81" s="372"/>
      <c r="AJ81" s="372"/>
      <c r="AK81" s="166"/>
      <c r="AL81" s="373"/>
      <c r="AM81" s="378"/>
      <c r="AN81" s="370"/>
      <c r="AO81" s="370"/>
      <c r="AP81" s="370"/>
      <c r="AQ81" s="370"/>
      <c r="AR81" s="370"/>
      <c r="AS81" s="370"/>
      <c r="AT81" s="370"/>
      <c r="AU81" s="370"/>
      <c r="AV81" s="374"/>
      <c r="AW81" s="91"/>
      <c r="AX81" s="375"/>
      <c r="AY81" s="376"/>
    </row>
    <row r="82" spans="1:51" s="128" customFormat="1" ht="15.75" hidden="1" x14ac:dyDescent="0.25">
      <c r="A82" s="54"/>
      <c r="B82" s="54"/>
      <c r="C82" s="54"/>
      <c r="D82" s="54"/>
      <c r="E82" s="91"/>
      <c r="F82" s="56"/>
      <c r="G82" s="56"/>
      <c r="H82" s="91" t="s">
        <v>6499</v>
      </c>
      <c r="I82" s="91" t="s">
        <v>6499</v>
      </c>
      <c r="J82" s="57"/>
      <c r="K82" s="91" t="s">
        <v>6499</v>
      </c>
      <c r="L82" s="56"/>
      <c r="M82" s="56"/>
      <c r="N82" s="56"/>
      <c r="O82" s="56"/>
      <c r="P82" s="58"/>
      <c r="Q82" s="58"/>
      <c r="R82" s="58"/>
      <c r="S82" s="58"/>
      <c r="T82" s="369"/>
      <c r="U82" s="370"/>
      <c r="V82" s="370"/>
      <c r="W82" s="370"/>
      <c r="X82" s="370"/>
      <c r="Y82" s="371"/>
      <c r="Z82" s="371"/>
      <c r="AA82" s="371"/>
      <c r="AB82" s="371"/>
      <c r="AC82" s="370"/>
      <c r="AD82" s="370"/>
      <c r="AE82" s="370"/>
      <c r="AF82" s="370"/>
      <c r="AG82" s="372"/>
      <c r="AH82" s="372"/>
      <c r="AI82" s="372"/>
      <c r="AJ82" s="372"/>
      <c r="AK82" s="166"/>
      <c r="AL82" s="373"/>
      <c r="AM82" s="378"/>
      <c r="AN82" s="370"/>
      <c r="AO82" s="370"/>
      <c r="AP82" s="370"/>
      <c r="AQ82" s="370"/>
      <c r="AR82" s="370"/>
      <c r="AS82" s="370"/>
      <c r="AT82" s="370"/>
      <c r="AU82" s="370"/>
      <c r="AV82" s="374"/>
      <c r="AW82" s="91"/>
      <c r="AX82" s="375"/>
      <c r="AY82" s="376"/>
    </row>
    <row r="83" spans="1:51" s="128" customFormat="1" ht="15.75" hidden="1" x14ac:dyDescent="0.25">
      <c r="A83" s="54"/>
      <c r="B83" s="54"/>
      <c r="C83" s="54"/>
      <c r="D83" s="54"/>
      <c r="E83" s="91"/>
      <c r="F83" s="56"/>
      <c r="G83" s="56"/>
      <c r="H83" s="91" t="s">
        <v>6499</v>
      </c>
      <c r="I83" s="91" t="s">
        <v>6499</v>
      </c>
      <c r="J83" s="57"/>
      <c r="K83" s="91" t="s">
        <v>6499</v>
      </c>
      <c r="L83" s="56"/>
      <c r="M83" s="56"/>
      <c r="N83" s="56"/>
      <c r="O83" s="56"/>
      <c r="P83" s="58"/>
      <c r="Q83" s="58"/>
      <c r="R83" s="58"/>
      <c r="S83" s="58"/>
      <c r="T83" s="369"/>
      <c r="U83" s="370"/>
      <c r="V83" s="370"/>
      <c r="W83" s="370"/>
      <c r="X83" s="370"/>
      <c r="Y83" s="371"/>
      <c r="Z83" s="371"/>
      <c r="AA83" s="371"/>
      <c r="AB83" s="371"/>
      <c r="AC83" s="370"/>
      <c r="AD83" s="370"/>
      <c r="AE83" s="370"/>
      <c r="AF83" s="370"/>
      <c r="AG83" s="372"/>
      <c r="AH83" s="372"/>
      <c r="AI83" s="372"/>
      <c r="AJ83" s="372"/>
      <c r="AK83" s="166"/>
      <c r="AL83" s="373"/>
      <c r="AM83" s="378"/>
      <c r="AN83" s="370"/>
      <c r="AO83" s="370"/>
      <c r="AP83" s="370"/>
      <c r="AQ83" s="370"/>
      <c r="AR83" s="370"/>
      <c r="AS83" s="370"/>
      <c r="AT83" s="370"/>
      <c r="AU83" s="370"/>
      <c r="AV83" s="374"/>
      <c r="AW83" s="91"/>
      <c r="AX83" s="375"/>
      <c r="AY83" s="376"/>
    </row>
    <row r="84" spans="1:51" s="128" customFormat="1" ht="15.75" hidden="1" x14ac:dyDescent="0.25">
      <c r="A84" s="54"/>
      <c r="B84" s="54"/>
      <c r="C84" s="54"/>
      <c r="D84" s="54"/>
      <c r="E84" s="91"/>
      <c r="F84" s="56"/>
      <c r="G84" s="56"/>
      <c r="H84" s="91" t="s">
        <v>6499</v>
      </c>
      <c r="I84" s="91" t="s">
        <v>6499</v>
      </c>
      <c r="J84" s="57"/>
      <c r="K84" s="91" t="s">
        <v>6499</v>
      </c>
      <c r="L84" s="56"/>
      <c r="M84" s="56"/>
      <c r="N84" s="56"/>
      <c r="O84" s="56"/>
      <c r="P84" s="58"/>
      <c r="Q84" s="58"/>
      <c r="R84" s="58"/>
      <c r="S84" s="58"/>
      <c r="T84" s="369"/>
      <c r="U84" s="370"/>
      <c r="V84" s="370"/>
      <c r="W84" s="370"/>
      <c r="X84" s="370"/>
      <c r="Y84" s="371"/>
      <c r="Z84" s="371"/>
      <c r="AA84" s="371"/>
      <c r="AB84" s="371"/>
      <c r="AC84" s="370"/>
      <c r="AD84" s="370"/>
      <c r="AE84" s="370"/>
      <c r="AF84" s="370"/>
      <c r="AG84" s="372"/>
      <c r="AH84" s="372"/>
      <c r="AI84" s="372"/>
      <c r="AJ84" s="372"/>
      <c r="AK84" s="166"/>
      <c r="AL84" s="373"/>
      <c r="AM84" s="378"/>
      <c r="AN84" s="370"/>
      <c r="AO84" s="370"/>
      <c r="AP84" s="370"/>
      <c r="AQ84" s="370"/>
      <c r="AR84" s="370"/>
      <c r="AS84" s="370"/>
      <c r="AT84" s="370"/>
      <c r="AU84" s="370"/>
      <c r="AV84" s="374"/>
      <c r="AW84" s="91"/>
      <c r="AX84" s="375"/>
      <c r="AY84" s="376"/>
    </row>
    <row r="85" spans="1:51" s="128" customFormat="1" ht="47.25" x14ac:dyDescent="0.25">
      <c r="A85" s="54" t="s">
        <v>6411</v>
      </c>
      <c r="B85" s="54" t="s">
        <v>6412</v>
      </c>
      <c r="C85" s="54" t="s">
        <v>6413</v>
      </c>
      <c r="D85" s="54" t="s">
        <v>6414</v>
      </c>
      <c r="E85" s="91" t="s">
        <v>1893</v>
      </c>
      <c r="F85" s="56">
        <v>28</v>
      </c>
      <c r="G85" s="56" t="s">
        <v>2216</v>
      </c>
      <c r="H85" s="32" t="s">
        <v>6415</v>
      </c>
      <c r="I85" s="32" t="s">
        <v>1924</v>
      </c>
      <c r="J85" s="57" t="s">
        <v>6415</v>
      </c>
      <c r="K85" s="32" t="s">
        <v>2206</v>
      </c>
      <c r="L85" s="58">
        <v>1200</v>
      </c>
      <c r="M85" s="56">
        <v>600</v>
      </c>
      <c r="N85" s="56">
        <v>500</v>
      </c>
      <c r="O85" s="56">
        <v>400</v>
      </c>
      <c r="P85" s="58"/>
      <c r="Q85" s="58"/>
      <c r="R85" s="58"/>
      <c r="S85" s="58"/>
      <c r="T85" s="369" t="s">
        <v>2216</v>
      </c>
      <c r="U85" s="370"/>
      <c r="V85" s="370"/>
      <c r="W85" s="370"/>
      <c r="X85" s="370"/>
      <c r="Y85" s="371"/>
      <c r="Z85" s="371"/>
      <c r="AA85" s="371"/>
      <c r="AB85" s="371"/>
      <c r="AC85" s="370"/>
      <c r="AD85" s="370"/>
      <c r="AE85" s="370"/>
      <c r="AF85" s="370"/>
      <c r="AG85" s="372"/>
      <c r="AH85" s="372"/>
      <c r="AI85" s="372"/>
      <c r="AJ85" s="372"/>
      <c r="AK85" s="166">
        <v>3.15</v>
      </c>
      <c r="AL85" s="373"/>
      <c r="AM85" s="378">
        <v>1.8</v>
      </c>
      <c r="AN85" s="370">
        <v>2160</v>
      </c>
      <c r="AO85" s="370">
        <v>1080</v>
      </c>
      <c r="AP85" s="370">
        <v>900</v>
      </c>
      <c r="AQ85" s="370">
        <v>720</v>
      </c>
      <c r="AR85" s="370">
        <v>2200</v>
      </c>
      <c r="AS85" s="370">
        <v>1100</v>
      </c>
      <c r="AT85" s="370">
        <v>900</v>
      </c>
      <c r="AU85" s="370">
        <v>720</v>
      </c>
      <c r="AV85" s="374"/>
      <c r="AW85" s="91" t="s">
        <v>1893</v>
      </c>
      <c r="AX85" s="375"/>
      <c r="AY85" s="376"/>
    </row>
    <row r="86" spans="1:51" s="128" customFormat="1" ht="15.75" hidden="1" x14ac:dyDescent="0.25">
      <c r="A86" s="54"/>
      <c r="B86" s="54"/>
      <c r="C86" s="54"/>
      <c r="D86" s="54"/>
      <c r="E86" s="91"/>
      <c r="F86" s="56"/>
      <c r="G86" s="56"/>
      <c r="H86" s="91" t="s">
        <v>6499</v>
      </c>
      <c r="I86" s="91" t="s">
        <v>6499</v>
      </c>
      <c r="J86" s="57"/>
      <c r="K86" s="91" t="s">
        <v>6499</v>
      </c>
      <c r="L86" s="58"/>
      <c r="M86" s="56"/>
      <c r="N86" s="56"/>
      <c r="O86" s="56"/>
      <c r="P86" s="58"/>
      <c r="Q86" s="58"/>
      <c r="R86" s="58"/>
      <c r="S86" s="58"/>
      <c r="T86" s="369"/>
      <c r="U86" s="370"/>
      <c r="V86" s="370"/>
      <c r="W86" s="370"/>
      <c r="X86" s="370"/>
      <c r="Y86" s="371"/>
      <c r="Z86" s="371"/>
      <c r="AA86" s="371"/>
      <c r="AB86" s="371"/>
      <c r="AC86" s="370"/>
      <c r="AD86" s="370"/>
      <c r="AE86" s="370"/>
      <c r="AF86" s="370"/>
      <c r="AG86" s="372"/>
      <c r="AH86" s="372"/>
      <c r="AI86" s="372"/>
      <c r="AJ86" s="372"/>
      <c r="AK86" s="166"/>
      <c r="AL86" s="373"/>
      <c r="AM86" s="378"/>
      <c r="AN86" s="370"/>
      <c r="AO86" s="370"/>
      <c r="AP86" s="370"/>
      <c r="AQ86" s="370"/>
      <c r="AR86" s="370"/>
      <c r="AS86" s="370"/>
      <c r="AT86" s="370"/>
      <c r="AU86" s="370"/>
      <c r="AV86" s="374"/>
      <c r="AW86" s="91"/>
      <c r="AX86" s="375"/>
      <c r="AY86" s="376"/>
    </row>
    <row r="87" spans="1:51" s="128" customFormat="1" ht="15.75" hidden="1" x14ac:dyDescent="0.25">
      <c r="A87" s="54"/>
      <c r="B87" s="54"/>
      <c r="C87" s="54"/>
      <c r="D87" s="54"/>
      <c r="E87" s="91"/>
      <c r="F87" s="56"/>
      <c r="G87" s="56"/>
      <c r="H87" s="91" t="s">
        <v>6499</v>
      </c>
      <c r="I87" s="91" t="s">
        <v>6499</v>
      </c>
      <c r="J87" s="57"/>
      <c r="K87" s="91" t="s">
        <v>6499</v>
      </c>
      <c r="L87" s="58"/>
      <c r="M87" s="56"/>
      <c r="N87" s="56"/>
      <c r="O87" s="56"/>
      <c r="P87" s="58"/>
      <c r="Q87" s="58"/>
      <c r="R87" s="58"/>
      <c r="S87" s="58"/>
      <c r="T87" s="369"/>
      <c r="U87" s="370"/>
      <c r="V87" s="370"/>
      <c r="W87" s="370"/>
      <c r="X87" s="370"/>
      <c r="Y87" s="371"/>
      <c r="Z87" s="371"/>
      <c r="AA87" s="371"/>
      <c r="AB87" s="371"/>
      <c r="AC87" s="370"/>
      <c r="AD87" s="370"/>
      <c r="AE87" s="370"/>
      <c r="AF87" s="370"/>
      <c r="AG87" s="372"/>
      <c r="AH87" s="372"/>
      <c r="AI87" s="372"/>
      <c r="AJ87" s="372"/>
      <c r="AK87" s="166"/>
      <c r="AL87" s="373"/>
      <c r="AM87" s="378"/>
      <c r="AN87" s="370"/>
      <c r="AO87" s="370"/>
      <c r="AP87" s="370"/>
      <c r="AQ87" s="370"/>
      <c r="AR87" s="370"/>
      <c r="AS87" s="370"/>
      <c r="AT87" s="370"/>
      <c r="AU87" s="370"/>
      <c r="AV87" s="374"/>
      <c r="AW87" s="91"/>
      <c r="AX87" s="375"/>
      <c r="AY87" s="376"/>
    </row>
    <row r="88" spans="1:51" s="128" customFormat="1" ht="15.75" hidden="1" x14ac:dyDescent="0.25">
      <c r="A88" s="54"/>
      <c r="B88" s="54"/>
      <c r="C88" s="54"/>
      <c r="D88" s="54"/>
      <c r="E88" s="91"/>
      <c r="F88" s="56"/>
      <c r="G88" s="56"/>
      <c r="H88" s="91" t="s">
        <v>6499</v>
      </c>
      <c r="I88" s="91" t="s">
        <v>6499</v>
      </c>
      <c r="J88" s="57"/>
      <c r="K88" s="91" t="s">
        <v>6499</v>
      </c>
      <c r="L88" s="58"/>
      <c r="M88" s="56"/>
      <c r="N88" s="56"/>
      <c r="O88" s="56"/>
      <c r="P88" s="58"/>
      <c r="Q88" s="58"/>
      <c r="R88" s="58"/>
      <c r="S88" s="58"/>
      <c r="T88" s="369"/>
      <c r="U88" s="370"/>
      <c r="V88" s="370"/>
      <c r="W88" s="370"/>
      <c r="X88" s="370"/>
      <c r="Y88" s="371"/>
      <c r="Z88" s="371"/>
      <c r="AA88" s="371"/>
      <c r="AB88" s="371"/>
      <c r="AC88" s="370"/>
      <c r="AD88" s="370"/>
      <c r="AE88" s="370"/>
      <c r="AF88" s="370"/>
      <c r="AG88" s="372"/>
      <c r="AH88" s="372"/>
      <c r="AI88" s="372"/>
      <c r="AJ88" s="372"/>
      <c r="AK88" s="166"/>
      <c r="AL88" s="373"/>
      <c r="AM88" s="378"/>
      <c r="AN88" s="370"/>
      <c r="AO88" s="370"/>
      <c r="AP88" s="370"/>
      <c r="AQ88" s="370"/>
      <c r="AR88" s="370"/>
      <c r="AS88" s="370"/>
      <c r="AT88" s="370"/>
      <c r="AU88" s="370"/>
      <c r="AV88" s="374"/>
      <c r="AW88" s="91"/>
      <c r="AX88" s="375"/>
      <c r="AY88" s="376"/>
    </row>
    <row r="89" spans="1:51" s="128" customFormat="1" ht="15.75" hidden="1" x14ac:dyDescent="0.25">
      <c r="A89" s="54"/>
      <c r="B89" s="54"/>
      <c r="C89" s="54"/>
      <c r="D89" s="54"/>
      <c r="E89" s="91"/>
      <c r="F89" s="56"/>
      <c r="G89" s="56"/>
      <c r="H89" s="91" t="s">
        <v>6499</v>
      </c>
      <c r="I89" s="91" t="s">
        <v>6499</v>
      </c>
      <c r="J89" s="57"/>
      <c r="K89" s="91" t="s">
        <v>6499</v>
      </c>
      <c r="L89" s="58"/>
      <c r="M89" s="56"/>
      <c r="N89" s="56"/>
      <c r="O89" s="56"/>
      <c r="P89" s="58"/>
      <c r="Q89" s="58"/>
      <c r="R89" s="58"/>
      <c r="S89" s="58"/>
      <c r="T89" s="369"/>
      <c r="U89" s="370"/>
      <c r="V89" s="370"/>
      <c r="W89" s="370"/>
      <c r="X89" s="370"/>
      <c r="Y89" s="371"/>
      <c r="Z89" s="371"/>
      <c r="AA89" s="371"/>
      <c r="AB89" s="371"/>
      <c r="AC89" s="370"/>
      <c r="AD89" s="370"/>
      <c r="AE89" s="370"/>
      <c r="AF89" s="370"/>
      <c r="AG89" s="372"/>
      <c r="AH89" s="372"/>
      <c r="AI89" s="372"/>
      <c r="AJ89" s="372"/>
      <c r="AK89" s="166"/>
      <c r="AL89" s="373"/>
      <c r="AM89" s="378"/>
      <c r="AN89" s="370"/>
      <c r="AO89" s="370"/>
      <c r="AP89" s="370"/>
      <c r="AQ89" s="370"/>
      <c r="AR89" s="370"/>
      <c r="AS89" s="370"/>
      <c r="AT89" s="370"/>
      <c r="AU89" s="370"/>
      <c r="AV89" s="374"/>
      <c r="AW89" s="91"/>
      <c r="AX89" s="375"/>
      <c r="AY89" s="376"/>
    </row>
    <row r="90" spans="1:51" s="128" customFormat="1" ht="15.75" hidden="1" x14ac:dyDescent="0.25">
      <c r="A90" s="54"/>
      <c r="B90" s="54"/>
      <c r="C90" s="54"/>
      <c r="D90" s="54"/>
      <c r="E90" s="91"/>
      <c r="F90" s="56"/>
      <c r="G90" s="56"/>
      <c r="H90" s="91" t="s">
        <v>6499</v>
      </c>
      <c r="I90" s="91" t="s">
        <v>6499</v>
      </c>
      <c r="J90" s="57"/>
      <c r="K90" s="91" t="s">
        <v>6499</v>
      </c>
      <c r="L90" s="58"/>
      <c r="M90" s="56"/>
      <c r="N90" s="56"/>
      <c r="O90" s="56"/>
      <c r="P90" s="58"/>
      <c r="Q90" s="58"/>
      <c r="R90" s="58"/>
      <c r="S90" s="58"/>
      <c r="T90" s="369"/>
      <c r="U90" s="370"/>
      <c r="V90" s="370"/>
      <c r="W90" s="370"/>
      <c r="X90" s="370"/>
      <c r="Y90" s="371"/>
      <c r="Z90" s="371"/>
      <c r="AA90" s="371"/>
      <c r="AB90" s="371"/>
      <c r="AC90" s="370"/>
      <c r="AD90" s="370"/>
      <c r="AE90" s="370"/>
      <c r="AF90" s="370"/>
      <c r="AG90" s="372"/>
      <c r="AH90" s="372"/>
      <c r="AI90" s="372"/>
      <c r="AJ90" s="372"/>
      <c r="AK90" s="166"/>
      <c r="AL90" s="373"/>
      <c r="AM90" s="378"/>
      <c r="AN90" s="370"/>
      <c r="AO90" s="370"/>
      <c r="AP90" s="370"/>
      <c r="AQ90" s="370"/>
      <c r="AR90" s="370"/>
      <c r="AS90" s="370"/>
      <c r="AT90" s="370"/>
      <c r="AU90" s="370"/>
      <c r="AV90" s="374"/>
      <c r="AW90" s="91"/>
      <c r="AX90" s="375"/>
      <c r="AY90" s="376"/>
    </row>
    <row r="91" spans="1:51" s="128" customFormat="1" ht="15.75" hidden="1" x14ac:dyDescent="0.25">
      <c r="A91" s="54"/>
      <c r="B91" s="54"/>
      <c r="C91" s="54"/>
      <c r="D91" s="54"/>
      <c r="E91" s="91"/>
      <c r="F91" s="56"/>
      <c r="G91" s="56"/>
      <c r="H91" s="91" t="s">
        <v>6499</v>
      </c>
      <c r="I91" s="91" t="s">
        <v>6499</v>
      </c>
      <c r="J91" s="57"/>
      <c r="K91" s="91" t="s">
        <v>6499</v>
      </c>
      <c r="L91" s="58"/>
      <c r="M91" s="56"/>
      <c r="N91" s="56"/>
      <c r="O91" s="56"/>
      <c r="P91" s="58"/>
      <c r="Q91" s="58"/>
      <c r="R91" s="58"/>
      <c r="S91" s="58"/>
      <c r="T91" s="369"/>
      <c r="U91" s="370"/>
      <c r="V91" s="370"/>
      <c r="W91" s="370"/>
      <c r="X91" s="370"/>
      <c r="Y91" s="371"/>
      <c r="Z91" s="371"/>
      <c r="AA91" s="371"/>
      <c r="AB91" s="371"/>
      <c r="AC91" s="370"/>
      <c r="AD91" s="370"/>
      <c r="AE91" s="370"/>
      <c r="AF91" s="370"/>
      <c r="AG91" s="372"/>
      <c r="AH91" s="372"/>
      <c r="AI91" s="372"/>
      <c r="AJ91" s="372"/>
      <c r="AK91" s="166"/>
      <c r="AL91" s="373"/>
      <c r="AM91" s="378"/>
      <c r="AN91" s="370"/>
      <c r="AO91" s="370"/>
      <c r="AP91" s="370"/>
      <c r="AQ91" s="370"/>
      <c r="AR91" s="370"/>
      <c r="AS91" s="370"/>
      <c r="AT91" s="370"/>
      <c r="AU91" s="370"/>
      <c r="AV91" s="374"/>
      <c r="AW91" s="91"/>
      <c r="AX91" s="375"/>
      <c r="AY91" s="376"/>
    </row>
    <row r="92" spans="1:51" s="91" customFormat="1" ht="47.25" x14ac:dyDescent="0.25">
      <c r="A92" s="54" t="str">
        <f t="shared" ref="A92:A120" si="14">G92&amp;"+1"</f>
        <v>CM8NT_D1+1</v>
      </c>
      <c r="B92" s="54" t="str">
        <f t="shared" ref="B92:B120" si="15">G92&amp;"+2"</f>
        <v>CM8NT_D1+2</v>
      </c>
      <c r="C92" s="54" t="str">
        <f t="shared" ref="C92:C120" si="16">G92&amp;"+3"</f>
        <v>CM8NT_D1+3</v>
      </c>
      <c r="D92" s="54" t="str">
        <f t="shared" ref="D92:D120" si="17">G92&amp;"+4"</f>
        <v>CM8NT_D1+4</v>
      </c>
      <c r="E92" s="91" t="s">
        <v>1893</v>
      </c>
      <c r="F92" s="56"/>
      <c r="G92" s="56" t="s">
        <v>2074</v>
      </c>
      <c r="H92" s="32" t="s">
        <v>6416</v>
      </c>
      <c r="I92" s="32" t="s">
        <v>6498</v>
      </c>
      <c r="J92" s="57" t="s">
        <v>6416</v>
      </c>
      <c r="K92" s="32" t="s">
        <v>2066</v>
      </c>
      <c r="L92" s="58">
        <v>1400</v>
      </c>
      <c r="M92" s="56">
        <v>700</v>
      </c>
      <c r="N92" s="56">
        <v>600</v>
      </c>
      <c r="O92" s="56">
        <v>400</v>
      </c>
      <c r="P92" s="58"/>
      <c r="Q92" s="58"/>
      <c r="R92" s="58"/>
      <c r="S92" s="58"/>
      <c r="T92" s="369" t="str">
        <f>G92</f>
        <v>CM8NT_D1</v>
      </c>
      <c r="U92" s="370"/>
      <c r="V92" s="370"/>
      <c r="W92" s="370"/>
      <c r="X92" s="370"/>
      <c r="Y92" s="371">
        <f>U92/L92</f>
        <v>0</v>
      </c>
      <c r="Z92" s="371">
        <f>V92/M92</f>
        <v>0</v>
      </c>
      <c r="AA92" s="371"/>
      <c r="AB92" s="371"/>
      <c r="AC92" s="370"/>
      <c r="AD92" s="370"/>
      <c r="AE92" s="370"/>
      <c r="AF92" s="370"/>
      <c r="AG92" s="372"/>
      <c r="AH92" s="372"/>
      <c r="AI92" s="372"/>
      <c r="AJ92" s="372"/>
      <c r="AK92" s="166">
        <v>4.7699999999999996</v>
      </c>
      <c r="AL92" s="373"/>
      <c r="AM92" s="378" t="e">
        <f>ROUNDDOWN(AK92*#REF!/#REF!,1)</f>
        <v>#REF!</v>
      </c>
      <c r="AN92" s="370" t="e">
        <f t="shared" ref="AN92:AQ120" si="18">L92*$AM92</f>
        <v>#REF!</v>
      </c>
      <c r="AO92" s="370" t="e">
        <f t="shared" si="18"/>
        <v>#REF!</v>
      </c>
      <c r="AP92" s="370" t="e">
        <f t="shared" si="18"/>
        <v>#REF!</v>
      </c>
      <c r="AQ92" s="370" t="e">
        <f t="shared" si="18"/>
        <v>#REF!</v>
      </c>
      <c r="AR92" s="370" t="e">
        <f t="shared" ref="AR92:AU120" si="19">IF(AN92&lt;1000,ROUND(AN92,-1),ROUND(AN92,-2))</f>
        <v>#REF!</v>
      </c>
      <c r="AS92" s="370" t="e">
        <f t="shared" si="19"/>
        <v>#REF!</v>
      </c>
      <c r="AT92" s="370" t="e">
        <f t="shared" si="19"/>
        <v>#REF!</v>
      </c>
      <c r="AU92" s="370" t="e">
        <f t="shared" si="19"/>
        <v>#REF!</v>
      </c>
      <c r="AV92" s="374"/>
      <c r="AW92" s="91" t="s">
        <v>1893</v>
      </c>
      <c r="AX92" s="375"/>
      <c r="AY92" s="376">
        <v>240</v>
      </c>
    </row>
    <row r="93" spans="1:51" s="91" customFormat="1" ht="15.75" hidden="1" x14ac:dyDescent="0.25">
      <c r="A93" s="54"/>
      <c r="B93" s="54"/>
      <c r="C93" s="54"/>
      <c r="D93" s="54"/>
      <c r="F93" s="56"/>
      <c r="G93" s="56"/>
      <c r="H93" s="91" t="s">
        <v>6499</v>
      </c>
      <c r="I93" s="91" t="s">
        <v>6499</v>
      </c>
      <c r="J93" s="57"/>
      <c r="K93" s="91" t="s">
        <v>6499</v>
      </c>
      <c r="L93" s="58"/>
      <c r="M93" s="56"/>
      <c r="N93" s="56"/>
      <c r="O93" s="56"/>
      <c r="P93" s="58"/>
      <c r="Q93" s="58"/>
      <c r="R93" s="58"/>
      <c r="S93" s="58"/>
      <c r="T93" s="369"/>
      <c r="U93" s="370"/>
      <c r="V93" s="370"/>
      <c r="W93" s="370"/>
      <c r="X93" s="370"/>
      <c r="Y93" s="371"/>
      <c r="Z93" s="371"/>
      <c r="AA93" s="371"/>
      <c r="AB93" s="371"/>
      <c r="AC93" s="370"/>
      <c r="AD93" s="370"/>
      <c r="AE93" s="370"/>
      <c r="AF93" s="370"/>
      <c r="AG93" s="372"/>
      <c r="AH93" s="372"/>
      <c r="AI93" s="372"/>
      <c r="AJ93" s="372"/>
      <c r="AK93" s="166"/>
      <c r="AL93" s="373"/>
      <c r="AM93" s="378"/>
      <c r="AN93" s="370"/>
      <c r="AO93" s="370"/>
      <c r="AP93" s="370"/>
      <c r="AQ93" s="370"/>
      <c r="AR93" s="370"/>
      <c r="AS93" s="370"/>
      <c r="AT93" s="370"/>
      <c r="AU93" s="370"/>
      <c r="AV93" s="374"/>
      <c r="AX93" s="375"/>
      <c r="AY93" s="376"/>
    </row>
    <row r="94" spans="1:51" s="91" customFormat="1" ht="15.75" hidden="1" x14ac:dyDescent="0.25">
      <c r="A94" s="54"/>
      <c r="B94" s="54"/>
      <c r="C94" s="54"/>
      <c r="D94" s="54"/>
      <c r="F94" s="56"/>
      <c r="G94" s="56"/>
      <c r="H94" s="91" t="s">
        <v>6499</v>
      </c>
      <c r="I94" s="91" t="s">
        <v>6499</v>
      </c>
      <c r="J94" s="57"/>
      <c r="K94" s="91" t="s">
        <v>6499</v>
      </c>
      <c r="L94" s="58"/>
      <c r="M94" s="56"/>
      <c r="N94" s="56"/>
      <c r="O94" s="56"/>
      <c r="P94" s="58"/>
      <c r="Q94" s="58"/>
      <c r="R94" s="58"/>
      <c r="S94" s="58"/>
      <c r="T94" s="369"/>
      <c r="U94" s="370"/>
      <c r="V94" s="370"/>
      <c r="W94" s="370"/>
      <c r="X94" s="370"/>
      <c r="Y94" s="371"/>
      <c r="Z94" s="371"/>
      <c r="AA94" s="371"/>
      <c r="AB94" s="371"/>
      <c r="AC94" s="370"/>
      <c r="AD94" s="370"/>
      <c r="AE94" s="370"/>
      <c r="AF94" s="370"/>
      <c r="AG94" s="372"/>
      <c r="AH94" s="372"/>
      <c r="AI94" s="372"/>
      <c r="AJ94" s="372"/>
      <c r="AK94" s="166"/>
      <c r="AL94" s="373"/>
      <c r="AM94" s="378"/>
      <c r="AN94" s="370"/>
      <c r="AO94" s="370"/>
      <c r="AP94" s="370"/>
      <c r="AQ94" s="370"/>
      <c r="AR94" s="370"/>
      <c r="AS94" s="370"/>
      <c r="AT94" s="370"/>
      <c r="AU94" s="370"/>
      <c r="AV94" s="374"/>
      <c r="AX94" s="375"/>
      <c r="AY94" s="376"/>
    </row>
    <row r="95" spans="1:51" s="91" customFormat="1" ht="15.75" hidden="1" x14ac:dyDescent="0.25">
      <c r="A95" s="54"/>
      <c r="B95" s="54"/>
      <c r="C95" s="54"/>
      <c r="D95" s="54"/>
      <c r="F95" s="56"/>
      <c r="G95" s="56"/>
      <c r="H95" s="91" t="s">
        <v>6499</v>
      </c>
      <c r="I95" s="91" t="s">
        <v>6499</v>
      </c>
      <c r="J95" s="57"/>
      <c r="K95" s="91" t="s">
        <v>6499</v>
      </c>
      <c r="L95" s="58"/>
      <c r="M95" s="56"/>
      <c r="N95" s="56"/>
      <c r="O95" s="56"/>
      <c r="P95" s="58"/>
      <c r="Q95" s="58"/>
      <c r="R95" s="58"/>
      <c r="S95" s="58"/>
      <c r="T95" s="369"/>
      <c r="U95" s="370"/>
      <c r="V95" s="370"/>
      <c r="W95" s="370"/>
      <c r="X95" s="370"/>
      <c r="Y95" s="371"/>
      <c r="Z95" s="371"/>
      <c r="AA95" s="371"/>
      <c r="AB95" s="371"/>
      <c r="AC95" s="370"/>
      <c r="AD95" s="370"/>
      <c r="AE95" s="370"/>
      <c r="AF95" s="370"/>
      <c r="AG95" s="372"/>
      <c r="AH95" s="372"/>
      <c r="AI95" s="372"/>
      <c r="AJ95" s="372"/>
      <c r="AK95" s="166"/>
      <c r="AL95" s="373"/>
      <c r="AM95" s="378"/>
      <c r="AN95" s="370"/>
      <c r="AO95" s="370"/>
      <c r="AP95" s="370"/>
      <c r="AQ95" s="370"/>
      <c r="AR95" s="370"/>
      <c r="AS95" s="370"/>
      <c r="AT95" s="370"/>
      <c r="AU95" s="370"/>
      <c r="AV95" s="374"/>
      <c r="AX95" s="375"/>
      <c r="AY95" s="376"/>
    </row>
    <row r="96" spans="1:51" s="91" customFormat="1" ht="15.75" hidden="1" x14ac:dyDescent="0.25">
      <c r="A96" s="54"/>
      <c r="B96" s="54"/>
      <c r="C96" s="54"/>
      <c r="D96" s="54"/>
      <c r="F96" s="56"/>
      <c r="G96" s="56"/>
      <c r="H96" s="91" t="s">
        <v>6499</v>
      </c>
      <c r="I96" s="91" t="s">
        <v>6499</v>
      </c>
      <c r="J96" s="57"/>
      <c r="K96" s="91" t="s">
        <v>6499</v>
      </c>
      <c r="L96" s="58"/>
      <c r="M96" s="56"/>
      <c r="N96" s="56"/>
      <c r="O96" s="56"/>
      <c r="P96" s="58"/>
      <c r="Q96" s="58"/>
      <c r="R96" s="58"/>
      <c r="S96" s="58"/>
      <c r="T96" s="369"/>
      <c r="U96" s="370"/>
      <c r="V96" s="370"/>
      <c r="W96" s="370"/>
      <c r="X96" s="370"/>
      <c r="Y96" s="371"/>
      <c r="Z96" s="371"/>
      <c r="AA96" s="371"/>
      <c r="AB96" s="371"/>
      <c r="AC96" s="370"/>
      <c r="AD96" s="370"/>
      <c r="AE96" s="370"/>
      <c r="AF96" s="370"/>
      <c r="AG96" s="372"/>
      <c r="AH96" s="372"/>
      <c r="AI96" s="372"/>
      <c r="AJ96" s="372"/>
      <c r="AK96" s="166"/>
      <c r="AL96" s="373"/>
      <c r="AM96" s="378"/>
      <c r="AN96" s="370"/>
      <c r="AO96" s="370"/>
      <c r="AP96" s="370"/>
      <c r="AQ96" s="370"/>
      <c r="AR96" s="370"/>
      <c r="AS96" s="370"/>
      <c r="AT96" s="370"/>
      <c r="AU96" s="370"/>
      <c r="AV96" s="374"/>
      <c r="AX96" s="375"/>
      <c r="AY96" s="376"/>
    </row>
    <row r="97" spans="1:51" s="91" customFormat="1" ht="15.75" hidden="1" x14ac:dyDescent="0.25">
      <c r="A97" s="54"/>
      <c r="B97" s="54"/>
      <c r="C97" s="54"/>
      <c r="D97" s="54"/>
      <c r="F97" s="56"/>
      <c r="G97" s="56"/>
      <c r="H97" s="91" t="s">
        <v>6499</v>
      </c>
      <c r="I97" s="91" t="s">
        <v>6499</v>
      </c>
      <c r="J97" s="57"/>
      <c r="K97" s="91" t="s">
        <v>6499</v>
      </c>
      <c r="L97" s="58"/>
      <c r="M97" s="56"/>
      <c r="N97" s="56"/>
      <c r="O97" s="56"/>
      <c r="P97" s="58"/>
      <c r="Q97" s="58"/>
      <c r="R97" s="58"/>
      <c r="S97" s="58"/>
      <c r="T97" s="369"/>
      <c r="U97" s="370"/>
      <c r="V97" s="370"/>
      <c r="W97" s="370"/>
      <c r="X97" s="370"/>
      <c r="Y97" s="371"/>
      <c r="Z97" s="371"/>
      <c r="AA97" s="371"/>
      <c r="AB97" s="371"/>
      <c r="AC97" s="370"/>
      <c r="AD97" s="370"/>
      <c r="AE97" s="370"/>
      <c r="AF97" s="370"/>
      <c r="AG97" s="372"/>
      <c r="AH97" s="372"/>
      <c r="AI97" s="372"/>
      <c r="AJ97" s="372"/>
      <c r="AK97" s="166"/>
      <c r="AL97" s="373"/>
      <c r="AM97" s="378"/>
      <c r="AN97" s="370"/>
      <c r="AO97" s="370"/>
      <c r="AP97" s="370"/>
      <c r="AQ97" s="370"/>
      <c r="AR97" s="370"/>
      <c r="AS97" s="370"/>
      <c r="AT97" s="370"/>
      <c r="AU97" s="370"/>
      <c r="AV97" s="374"/>
      <c r="AX97" s="375"/>
      <c r="AY97" s="376"/>
    </row>
    <row r="98" spans="1:51" s="91" customFormat="1" ht="15.75" hidden="1" x14ac:dyDescent="0.25">
      <c r="A98" s="54"/>
      <c r="B98" s="54"/>
      <c r="C98" s="54"/>
      <c r="D98" s="54"/>
      <c r="F98" s="56"/>
      <c r="G98" s="56"/>
      <c r="H98" s="91" t="s">
        <v>6499</v>
      </c>
      <c r="I98" s="91" t="s">
        <v>6499</v>
      </c>
      <c r="J98" s="57"/>
      <c r="K98" s="91" t="s">
        <v>6499</v>
      </c>
      <c r="L98" s="58"/>
      <c r="M98" s="56"/>
      <c r="N98" s="56"/>
      <c r="O98" s="56"/>
      <c r="P98" s="58"/>
      <c r="Q98" s="58"/>
      <c r="R98" s="58"/>
      <c r="S98" s="58"/>
      <c r="T98" s="369"/>
      <c r="U98" s="370"/>
      <c r="V98" s="370"/>
      <c r="W98" s="370"/>
      <c r="X98" s="370"/>
      <c r="Y98" s="371"/>
      <c r="Z98" s="371"/>
      <c r="AA98" s="371"/>
      <c r="AB98" s="371"/>
      <c r="AC98" s="370"/>
      <c r="AD98" s="370"/>
      <c r="AE98" s="370"/>
      <c r="AF98" s="370"/>
      <c r="AG98" s="372"/>
      <c r="AH98" s="372"/>
      <c r="AI98" s="372"/>
      <c r="AJ98" s="372"/>
      <c r="AK98" s="166"/>
      <c r="AL98" s="373"/>
      <c r="AM98" s="378"/>
      <c r="AN98" s="370"/>
      <c r="AO98" s="370"/>
      <c r="AP98" s="370"/>
      <c r="AQ98" s="370"/>
      <c r="AR98" s="370"/>
      <c r="AS98" s="370"/>
      <c r="AT98" s="370"/>
      <c r="AU98" s="370"/>
      <c r="AV98" s="374"/>
      <c r="AX98" s="375"/>
      <c r="AY98" s="376"/>
    </row>
    <row r="99" spans="1:51" s="91" customFormat="1" ht="47.25" x14ac:dyDescent="0.25">
      <c r="A99" s="54" t="str">
        <f t="shared" si="14"/>
        <v>CM8NT_D2+1</v>
      </c>
      <c r="B99" s="54" t="str">
        <f t="shared" si="15"/>
        <v>CM8NT_D2+2</v>
      </c>
      <c r="C99" s="54" t="str">
        <f t="shared" si="16"/>
        <v>CM8NT_D2+3</v>
      </c>
      <c r="D99" s="54" t="str">
        <f t="shared" si="17"/>
        <v>CM8NT_D2+4</v>
      </c>
      <c r="E99" s="91" t="s">
        <v>1893</v>
      </c>
      <c r="F99" s="56"/>
      <c r="G99" s="56" t="s">
        <v>2078</v>
      </c>
      <c r="H99" s="32" t="s">
        <v>6416</v>
      </c>
      <c r="I99" s="32" t="s">
        <v>2066</v>
      </c>
      <c r="J99" s="57" t="s">
        <v>6416</v>
      </c>
      <c r="K99" s="32" t="s">
        <v>6502</v>
      </c>
      <c r="L99" s="56">
        <v>1200</v>
      </c>
      <c r="M99" s="56">
        <v>600</v>
      </c>
      <c r="N99" s="56">
        <v>500</v>
      </c>
      <c r="O99" s="56">
        <v>400</v>
      </c>
      <c r="P99" s="58"/>
      <c r="Q99" s="58"/>
      <c r="R99" s="58"/>
      <c r="S99" s="58"/>
      <c r="T99" s="369" t="str">
        <f>G99</f>
        <v>CM8NT_D2</v>
      </c>
      <c r="U99" s="370"/>
      <c r="V99" s="370"/>
      <c r="W99" s="370"/>
      <c r="X99" s="370"/>
      <c r="Y99" s="371"/>
      <c r="Z99" s="371"/>
      <c r="AA99" s="371"/>
      <c r="AB99" s="371"/>
      <c r="AC99" s="370"/>
      <c r="AD99" s="370"/>
      <c r="AE99" s="370"/>
      <c r="AF99" s="370"/>
      <c r="AG99" s="372"/>
      <c r="AH99" s="372"/>
      <c r="AI99" s="372"/>
      <c r="AJ99" s="372"/>
      <c r="AK99" s="166">
        <v>3.15</v>
      </c>
      <c r="AL99" s="373"/>
      <c r="AM99" s="378" t="e">
        <f>ROUNDDOWN(AK99*#REF!/#REF!,1)</f>
        <v>#REF!</v>
      </c>
      <c r="AN99" s="370" t="e">
        <f t="shared" si="18"/>
        <v>#REF!</v>
      </c>
      <c r="AO99" s="370" t="e">
        <f t="shared" si="18"/>
        <v>#REF!</v>
      </c>
      <c r="AP99" s="370" t="e">
        <f t="shared" si="18"/>
        <v>#REF!</v>
      </c>
      <c r="AQ99" s="370" t="e">
        <f t="shared" si="18"/>
        <v>#REF!</v>
      </c>
      <c r="AR99" s="370" t="e">
        <f t="shared" si="19"/>
        <v>#REF!</v>
      </c>
      <c r="AS99" s="370" t="e">
        <f t="shared" si="19"/>
        <v>#REF!</v>
      </c>
      <c r="AT99" s="370" t="e">
        <f t="shared" si="19"/>
        <v>#REF!</v>
      </c>
      <c r="AU99" s="370" t="e">
        <f t="shared" si="19"/>
        <v>#REF!</v>
      </c>
      <c r="AV99" s="374"/>
      <c r="AW99" s="91" t="s">
        <v>1893</v>
      </c>
      <c r="AX99" s="375"/>
      <c r="AY99" s="376"/>
    </row>
    <row r="100" spans="1:51" s="91" customFormat="1" ht="15.75" hidden="1" x14ac:dyDescent="0.25">
      <c r="A100" s="54"/>
      <c r="B100" s="54"/>
      <c r="C100" s="54"/>
      <c r="D100" s="54"/>
      <c r="F100" s="56"/>
      <c r="G100" s="56"/>
      <c r="H100" s="91" t="s">
        <v>6499</v>
      </c>
      <c r="I100" s="91" t="s">
        <v>6499</v>
      </c>
      <c r="J100" s="57"/>
      <c r="K100" s="91" t="s">
        <v>6499</v>
      </c>
      <c r="L100" s="56"/>
      <c r="M100" s="56"/>
      <c r="N100" s="56"/>
      <c r="O100" s="56"/>
      <c r="P100" s="58"/>
      <c r="Q100" s="58"/>
      <c r="R100" s="58"/>
      <c r="S100" s="58"/>
      <c r="T100" s="369"/>
      <c r="U100" s="370"/>
      <c r="V100" s="370"/>
      <c r="W100" s="370"/>
      <c r="X100" s="370"/>
      <c r="Y100" s="371"/>
      <c r="Z100" s="371"/>
      <c r="AA100" s="371"/>
      <c r="AB100" s="371"/>
      <c r="AC100" s="370"/>
      <c r="AD100" s="370"/>
      <c r="AE100" s="370"/>
      <c r="AF100" s="370"/>
      <c r="AG100" s="372"/>
      <c r="AH100" s="372"/>
      <c r="AI100" s="372"/>
      <c r="AJ100" s="372"/>
      <c r="AK100" s="166"/>
      <c r="AL100" s="373"/>
      <c r="AM100" s="378"/>
      <c r="AN100" s="370"/>
      <c r="AO100" s="370"/>
      <c r="AP100" s="370"/>
      <c r="AQ100" s="370"/>
      <c r="AR100" s="370"/>
      <c r="AS100" s="370"/>
      <c r="AT100" s="370"/>
      <c r="AU100" s="370"/>
      <c r="AV100" s="374"/>
      <c r="AX100" s="375"/>
      <c r="AY100" s="376"/>
    </row>
    <row r="101" spans="1:51" s="91" customFormat="1" ht="15.75" hidden="1" x14ac:dyDescent="0.25">
      <c r="A101" s="54"/>
      <c r="B101" s="54"/>
      <c r="C101" s="54"/>
      <c r="D101" s="54"/>
      <c r="F101" s="56"/>
      <c r="G101" s="56"/>
      <c r="H101" s="91" t="s">
        <v>6499</v>
      </c>
      <c r="I101" s="91" t="s">
        <v>6499</v>
      </c>
      <c r="J101" s="57"/>
      <c r="K101" s="91" t="s">
        <v>6499</v>
      </c>
      <c r="L101" s="56"/>
      <c r="M101" s="56"/>
      <c r="N101" s="56"/>
      <c r="O101" s="56"/>
      <c r="P101" s="58"/>
      <c r="Q101" s="58"/>
      <c r="R101" s="58"/>
      <c r="S101" s="58"/>
      <c r="T101" s="369"/>
      <c r="U101" s="370"/>
      <c r="V101" s="370"/>
      <c r="W101" s="370"/>
      <c r="X101" s="370"/>
      <c r="Y101" s="371"/>
      <c r="Z101" s="371"/>
      <c r="AA101" s="371"/>
      <c r="AB101" s="371"/>
      <c r="AC101" s="370"/>
      <c r="AD101" s="370"/>
      <c r="AE101" s="370"/>
      <c r="AF101" s="370"/>
      <c r="AG101" s="372"/>
      <c r="AH101" s="372"/>
      <c r="AI101" s="372"/>
      <c r="AJ101" s="372"/>
      <c r="AK101" s="166"/>
      <c r="AL101" s="373"/>
      <c r="AM101" s="378"/>
      <c r="AN101" s="370"/>
      <c r="AO101" s="370"/>
      <c r="AP101" s="370"/>
      <c r="AQ101" s="370"/>
      <c r="AR101" s="370"/>
      <c r="AS101" s="370"/>
      <c r="AT101" s="370"/>
      <c r="AU101" s="370"/>
      <c r="AV101" s="374"/>
      <c r="AX101" s="375"/>
      <c r="AY101" s="376"/>
    </row>
    <row r="102" spans="1:51" s="91" customFormat="1" ht="15.75" hidden="1" x14ac:dyDescent="0.25">
      <c r="A102" s="54"/>
      <c r="B102" s="54"/>
      <c r="C102" s="54"/>
      <c r="D102" s="54"/>
      <c r="F102" s="56"/>
      <c r="G102" s="56"/>
      <c r="H102" s="91" t="s">
        <v>6499</v>
      </c>
      <c r="I102" s="91" t="s">
        <v>6499</v>
      </c>
      <c r="J102" s="57"/>
      <c r="K102" s="91" t="s">
        <v>6499</v>
      </c>
      <c r="L102" s="56"/>
      <c r="M102" s="56"/>
      <c r="N102" s="56"/>
      <c r="O102" s="56"/>
      <c r="P102" s="58"/>
      <c r="Q102" s="58"/>
      <c r="R102" s="58"/>
      <c r="S102" s="58"/>
      <c r="T102" s="369"/>
      <c r="U102" s="370"/>
      <c r="V102" s="370"/>
      <c r="W102" s="370"/>
      <c r="X102" s="370"/>
      <c r="Y102" s="371"/>
      <c r="Z102" s="371"/>
      <c r="AA102" s="371"/>
      <c r="AB102" s="371"/>
      <c r="AC102" s="370"/>
      <c r="AD102" s="370"/>
      <c r="AE102" s="370"/>
      <c r="AF102" s="370"/>
      <c r="AG102" s="372"/>
      <c r="AH102" s="372"/>
      <c r="AI102" s="372"/>
      <c r="AJ102" s="372"/>
      <c r="AK102" s="166"/>
      <c r="AL102" s="373"/>
      <c r="AM102" s="378"/>
      <c r="AN102" s="370"/>
      <c r="AO102" s="370"/>
      <c r="AP102" s="370"/>
      <c r="AQ102" s="370"/>
      <c r="AR102" s="370"/>
      <c r="AS102" s="370"/>
      <c r="AT102" s="370"/>
      <c r="AU102" s="370"/>
      <c r="AV102" s="374"/>
      <c r="AX102" s="375"/>
      <c r="AY102" s="376"/>
    </row>
    <row r="103" spans="1:51" s="91" customFormat="1" ht="15.75" hidden="1" x14ac:dyDescent="0.25">
      <c r="A103" s="54"/>
      <c r="B103" s="54"/>
      <c r="C103" s="54"/>
      <c r="D103" s="54"/>
      <c r="F103" s="56"/>
      <c r="G103" s="56"/>
      <c r="H103" s="91" t="s">
        <v>6499</v>
      </c>
      <c r="I103" s="91" t="s">
        <v>6499</v>
      </c>
      <c r="J103" s="57"/>
      <c r="K103" s="91" t="s">
        <v>6499</v>
      </c>
      <c r="L103" s="56"/>
      <c r="M103" s="56"/>
      <c r="N103" s="56"/>
      <c r="O103" s="56"/>
      <c r="P103" s="58"/>
      <c r="Q103" s="58"/>
      <c r="R103" s="58"/>
      <c r="S103" s="58"/>
      <c r="T103" s="369"/>
      <c r="U103" s="370"/>
      <c r="V103" s="370"/>
      <c r="W103" s="370"/>
      <c r="X103" s="370"/>
      <c r="Y103" s="371"/>
      <c r="Z103" s="371"/>
      <c r="AA103" s="371"/>
      <c r="AB103" s="371"/>
      <c r="AC103" s="370"/>
      <c r="AD103" s="370"/>
      <c r="AE103" s="370"/>
      <c r="AF103" s="370"/>
      <c r="AG103" s="372"/>
      <c r="AH103" s="372"/>
      <c r="AI103" s="372"/>
      <c r="AJ103" s="372"/>
      <c r="AK103" s="166"/>
      <c r="AL103" s="373"/>
      <c r="AM103" s="378"/>
      <c r="AN103" s="370"/>
      <c r="AO103" s="370"/>
      <c r="AP103" s="370"/>
      <c r="AQ103" s="370"/>
      <c r="AR103" s="370"/>
      <c r="AS103" s="370"/>
      <c r="AT103" s="370"/>
      <c r="AU103" s="370"/>
      <c r="AV103" s="374"/>
      <c r="AX103" s="375"/>
      <c r="AY103" s="376"/>
    </row>
    <row r="104" spans="1:51" s="91" customFormat="1" ht="15.75" hidden="1" x14ac:dyDescent="0.25">
      <c r="A104" s="54"/>
      <c r="B104" s="54"/>
      <c r="C104" s="54"/>
      <c r="D104" s="54"/>
      <c r="F104" s="56"/>
      <c r="G104" s="56"/>
      <c r="H104" s="91" t="s">
        <v>6499</v>
      </c>
      <c r="I104" s="91" t="s">
        <v>6499</v>
      </c>
      <c r="J104" s="57"/>
      <c r="K104" s="91" t="s">
        <v>6499</v>
      </c>
      <c r="L104" s="56"/>
      <c r="M104" s="56"/>
      <c r="N104" s="56"/>
      <c r="O104" s="56"/>
      <c r="P104" s="58"/>
      <c r="Q104" s="58"/>
      <c r="R104" s="58"/>
      <c r="S104" s="58"/>
      <c r="T104" s="369"/>
      <c r="U104" s="370"/>
      <c r="V104" s="370"/>
      <c r="W104" s="370"/>
      <c r="X104" s="370"/>
      <c r="Y104" s="371"/>
      <c r="Z104" s="371"/>
      <c r="AA104" s="371"/>
      <c r="AB104" s="371"/>
      <c r="AC104" s="370"/>
      <c r="AD104" s="370"/>
      <c r="AE104" s="370"/>
      <c r="AF104" s="370"/>
      <c r="AG104" s="372"/>
      <c r="AH104" s="372"/>
      <c r="AI104" s="372"/>
      <c r="AJ104" s="372"/>
      <c r="AK104" s="166"/>
      <c r="AL104" s="373"/>
      <c r="AM104" s="378"/>
      <c r="AN104" s="370"/>
      <c r="AO104" s="370"/>
      <c r="AP104" s="370"/>
      <c r="AQ104" s="370"/>
      <c r="AR104" s="370"/>
      <c r="AS104" s="370"/>
      <c r="AT104" s="370"/>
      <c r="AU104" s="370"/>
      <c r="AV104" s="374"/>
      <c r="AX104" s="375"/>
      <c r="AY104" s="376"/>
    </row>
    <row r="105" spans="1:51" s="91" customFormat="1" ht="15.75" hidden="1" x14ac:dyDescent="0.25">
      <c r="A105" s="54"/>
      <c r="B105" s="54"/>
      <c r="C105" s="54"/>
      <c r="D105" s="54"/>
      <c r="F105" s="56"/>
      <c r="G105" s="56"/>
      <c r="H105" s="91" t="s">
        <v>6499</v>
      </c>
      <c r="I105" s="91" t="s">
        <v>6499</v>
      </c>
      <c r="J105" s="57"/>
      <c r="K105" s="91" t="s">
        <v>6499</v>
      </c>
      <c r="L105" s="56"/>
      <c r="M105" s="56"/>
      <c r="N105" s="56"/>
      <c r="O105" s="56"/>
      <c r="P105" s="58"/>
      <c r="Q105" s="58"/>
      <c r="R105" s="58"/>
      <c r="S105" s="58"/>
      <c r="T105" s="369"/>
      <c r="U105" s="370"/>
      <c r="V105" s="370"/>
      <c r="W105" s="370"/>
      <c r="X105" s="370"/>
      <c r="Y105" s="371"/>
      <c r="Z105" s="371"/>
      <c r="AA105" s="371"/>
      <c r="AB105" s="371"/>
      <c r="AC105" s="370"/>
      <c r="AD105" s="370"/>
      <c r="AE105" s="370"/>
      <c r="AF105" s="370"/>
      <c r="AG105" s="372"/>
      <c r="AH105" s="372"/>
      <c r="AI105" s="372"/>
      <c r="AJ105" s="372"/>
      <c r="AK105" s="166"/>
      <c r="AL105" s="373"/>
      <c r="AM105" s="378"/>
      <c r="AN105" s="370"/>
      <c r="AO105" s="370"/>
      <c r="AP105" s="370"/>
      <c r="AQ105" s="370"/>
      <c r="AR105" s="370"/>
      <c r="AS105" s="370"/>
      <c r="AT105" s="370"/>
      <c r="AU105" s="370"/>
      <c r="AV105" s="374"/>
      <c r="AX105" s="375"/>
      <c r="AY105" s="376"/>
    </row>
    <row r="106" spans="1:51" s="128" customFormat="1" ht="47.25" x14ac:dyDescent="0.25">
      <c r="A106" s="54" t="str">
        <f t="shared" si="14"/>
        <v>CM30NT2_D1+1</v>
      </c>
      <c r="B106" s="54" t="str">
        <f t="shared" si="15"/>
        <v>CM30NT2_D1+2</v>
      </c>
      <c r="C106" s="54" t="str">
        <f t="shared" si="16"/>
        <v>CM30NT2_D1+3</v>
      </c>
      <c r="D106" s="54" t="str">
        <f t="shared" si="17"/>
        <v>CM30NT2_D1+4</v>
      </c>
      <c r="E106" s="91" t="s">
        <v>1893</v>
      </c>
      <c r="F106" s="56"/>
      <c r="G106" s="56" t="s">
        <v>2225</v>
      </c>
      <c r="H106" s="32" t="s">
        <v>6503</v>
      </c>
      <c r="I106" s="32" t="s">
        <v>156</v>
      </c>
      <c r="J106" s="57" t="s">
        <v>6417</v>
      </c>
      <c r="K106" s="32" t="s">
        <v>6418</v>
      </c>
      <c r="L106" s="58">
        <v>1400</v>
      </c>
      <c r="M106" s="56">
        <v>700</v>
      </c>
      <c r="N106" s="56">
        <v>550</v>
      </c>
      <c r="O106" s="56">
        <v>400</v>
      </c>
      <c r="P106" s="58"/>
      <c r="Q106" s="58"/>
      <c r="R106" s="58"/>
      <c r="S106" s="58"/>
      <c r="T106" s="369" t="str">
        <f t="shared" ref="T106:T120" si="20">G106</f>
        <v>CM30NT2_D1</v>
      </c>
      <c r="U106" s="370"/>
      <c r="V106" s="370"/>
      <c r="W106" s="370"/>
      <c r="X106" s="370"/>
      <c r="Y106" s="371"/>
      <c r="Z106" s="371">
        <f>V106/M106</f>
        <v>0</v>
      </c>
      <c r="AA106" s="371"/>
      <c r="AB106" s="371"/>
      <c r="AC106" s="370"/>
      <c r="AD106" s="370"/>
      <c r="AE106" s="370"/>
      <c r="AF106" s="370"/>
      <c r="AG106" s="372"/>
      <c r="AH106" s="372"/>
      <c r="AI106" s="372"/>
      <c r="AJ106" s="372"/>
      <c r="AK106" s="166">
        <v>4.1428571428571432</v>
      </c>
      <c r="AL106" s="373"/>
      <c r="AM106" s="378" t="e">
        <f>ROUNDDOWN(AK106*#REF!/#REF!,1)</f>
        <v>#REF!</v>
      </c>
      <c r="AN106" s="370" t="e">
        <f t="shared" si="18"/>
        <v>#REF!</v>
      </c>
      <c r="AO106" s="370" t="e">
        <f t="shared" si="18"/>
        <v>#REF!</v>
      </c>
      <c r="AP106" s="370" t="e">
        <f t="shared" si="18"/>
        <v>#REF!</v>
      </c>
      <c r="AQ106" s="370" t="e">
        <f t="shared" si="18"/>
        <v>#REF!</v>
      </c>
      <c r="AR106" s="370" t="e">
        <f t="shared" si="19"/>
        <v>#REF!</v>
      </c>
      <c r="AS106" s="370" t="e">
        <f t="shared" si="19"/>
        <v>#REF!</v>
      </c>
      <c r="AT106" s="370" t="e">
        <f t="shared" si="19"/>
        <v>#REF!</v>
      </c>
      <c r="AU106" s="370" t="e">
        <f t="shared" si="19"/>
        <v>#REF!</v>
      </c>
      <c r="AV106" s="374"/>
      <c r="AW106" s="91" t="s">
        <v>1893</v>
      </c>
      <c r="AX106" s="375"/>
      <c r="AY106" s="376"/>
    </row>
    <row r="107" spans="1:51" s="128" customFormat="1" ht="15.75" hidden="1" x14ac:dyDescent="0.25">
      <c r="A107" s="54"/>
      <c r="B107" s="54"/>
      <c r="C107" s="54"/>
      <c r="D107" s="54"/>
      <c r="E107" s="91"/>
      <c r="F107" s="56"/>
      <c r="G107" s="56"/>
      <c r="H107" s="91" t="s">
        <v>6499</v>
      </c>
      <c r="I107" s="91" t="s">
        <v>6499</v>
      </c>
      <c r="J107" s="57"/>
      <c r="K107" s="91" t="s">
        <v>6499</v>
      </c>
      <c r="L107" s="58"/>
      <c r="M107" s="56"/>
      <c r="N107" s="56"/>
      <c r="O107" s="56"/>
      <c r="P107" s="58"/>
      <c r="Q107" s="58"/>
      <c r="R107" s="58"/>
      <c r="S107" s="58"/>
      <c r="T107" s="369"/>
      <c r="U107" s="370"/>
      <c r="V107" s="370"/>
      <c r="W107" s="370"/>
      <c r="X107" s="370"/>
      <c r="Y107" s="371"/>
      <c r="Z107" s="371"/>
      <c r="AA107" s="371"/>
      <c r="AB107" s="371"/>
      <c r="AC107" s="370"/>
      <c r="AD107" s="370"/>
      <c r="AE107" s="370"/>
      <c r="AF107" s="370"/>
      <c r="AG107" s="372"/>
      <c r="AH107" s="372"/>
      <c r="AI107" s="372"/>
      <c r="AJ107" s="372"/>
      <c r="AK107" s="166"/>
      <c r="AL107" s="373"/>
      <c r="AM107" s="378"/>
      <c r="AN107" s="370"/>
      <c r="AO107" s="370"/>
      <c r="AP107" s="370"/>
      <c r="AQ107" s="370"/>
      <c r="AR107" s="370"/>
      <c r="AS107" s="370"/>
      <c r="AT107" s="370"/>
      <c r="AU107" s="370"/>
      <c r="AV107" s="374"/>
      <c r="AW107" s="91"/>
      <c r="AX107" s="375"/>
      <c r="AY107" s="376"/>
    </row>
    <row r="108" spans="1:51" s="128" customFormat="1" ht="15.75" hidden="1" x14ac:dyDescent="0.25">
      <c r="A108" s="54"/>
      <c r="B108" s="54"/>
      <c r="C108" s="54"/>
      <c r="D108" s="54"/>
      <c r="E108" s="91"/>
      <c r="F108" s="56"/>
      <c r="G108" s="56"/>
      <c r="H108" s="91" t="s">
        <v>6499</v>
      </c>
      <c r="I108" s="91" t="s">
        <v>6499</v>
      </c>
      <c r="J108" s="57"/>
      <c r="K108" s="91" t="s">
        <v>6499</v>
      </c>
      <c r="L108" s="58"/>
      <c r="M108" s="56"/>
      <c r="N108" s="56"/>
      <c r="O108" s="56"/>
      <c r="P108" s="58"/>
      <c r="Q108" s="58"/>
      <c r="R108" s="58"/>
      <c r="S108" s="58"/>
      <c r="T108" s="369"/>
      <c r="U108" s="370"/>
      <c r="V108" s="370"/>
      <c r="W108" s="370"/>
      <c r="X108" s="370"/>
      <c r="Y108" s="371"/>
      <c r="Z108" s="371"/>
      <c r="AA108" s="371"/>
      <c r="AB108" s="371"/>
      <c r="AC108" s="370"/>
      <c r="AD108" s="370"/>
      <c r="AE108" s="370"/>
      <c r="AF108" s="370"/>
      <c r="AG108" s="372"/>
      <c r="AH108" s="372"/>
      <c r="AI108" s="372"/>
      <c r="AJ108" s="372"/>
      <c r="AK108" s="166"/>
      <c r="AL108" s="373"/>
      <c r="AM108" s="378"/>
      <c r="AN108" s="370"/>
      <c r="AO108" s="370"/>
      <c r="AP108" s="370"/>
      <c r="AQ108" s="370"/>
      <c r="AR108" s="370"/>
      <c r="AS108" s="370"/>
      <c r="AT108" s="370"/>
      <c r="AU108" s="370"/>
      <c r="AV108" s="374"/>
      <c r="AW108" s="91"/>
      <c r="AX108" s="375"/>
      <c r="AY108" s="376"/>
    </row>
    <row r="109" spans="1:51" s="128" customFormat="1" ht="15.75" hidden="1" x14ac:dyDescent="0.25">
      <c r="A109" s="54"/>
      <c r="B109" s="54"/>
      <c r="C109" s="54"/>
      <c r="D109" s="54"/>
      <c r="E109" s="91"/>
      <c r="F109" s="56"/>
      <c r="G109" s="56"/>
      <c r="H109" s="91" t="s">
        <v>6499</v>
      </c>
      <c r="I109" s="91" t="s">
        <v>6499</v>
      </c>
      <c r="J109" s="57"/>
      <c r="K109" s="91" t="s">
        <v>6499</v>
      </c>
      <c r="L109" s="58"/>
      <c r="M109" s="56"/>
      <c r="N109" s="56"/>
      <c r="O109" s="56"/>
      <c r="P109" s="58"/>
      <c r="Q109" s="58"/>
      <c r="R109" s="58"/>
      <c r="S109" s="58"/>
      <c r="T109" s="369"/>
      <c r="U109" s="370"/>
      <c r="V109" s="370"/>
      <c r="W109" s="370"/>
      <c r="X109" s="370"/>
      <c r="Y109" s="371"/>
      <c r="Z109" s="371"/>
      <c r="AA109" s="371"/>
      <c r="AB109" s="371"/>
      <c r="AC109" s="370"/>
      <c r="AD109" s="370"/>
      <c r="AE109" s="370"/>
      <c r="AF109" s="370"/>
      <c r="AG109" s="372"/>
      <c r="AH109" s="372"/>
      <c r="AI109" s="372"/>
      <c r="AJ109" s="372"/>
      <c r="AK109" s="166"/>
      <c r="AL109" s="373"/>
      <c r="AM109" s="378"/>
      <c r="AN109" s="370"/>
      <c r="AO109" s="370"/>
      <c r="AP109" s="370"/>
      <c r="AQ109" s="370"/>
      <c r="AR109" s="370"/>
      <c r="AS109" s="370"/>
      <c r="AT109" s="370"/>
      <c r="AU109" s="370"/>
      <c r="AV109" s="374"/>
      <c r="AW109" s="91"/>
      <c r="AX109" s="375"/>
      <c r="AY109" s="376"/>
    </row>
    <row r="110" spans="1:51" s="128" customFormat="1" ht="15.75" hidden="1" x14ac:dyDescent="0.25">
      <c r="A110" s="54"/>
      <c r="B110" s="54"/>
      <c r="C110" s="54"/>
      <c r="D110" s="54"/>
      <c r="E110" s="91"/>
      <c r="F110" s="56"/>
      <c r="G110" s="56"/>
      <c r="H110" s="91" t="s">
        <v>6499</v>
      </c>
      <c r="I110" s="91" t="s">
        <v>6499</v>
      </c>
      <c r="J110" s="57"/>
      <c r="K110" s="91" t="s">
        <v>6499</v>
      </c>
      <c r="L110" s="58"/>
      <c r="M110" s="56"/>
      <c r="N110" s="56"/>
      <c r="O110" s="56"/>
      <c r="P110" s="58"/>
      <c r="Q110" s="58"/>
      <c r="R110" s="58"/>
      <c r="S110" s="58"/>
      <c r="T110" s="369"/>
      <c r="U110" s="370"/>
      <c r="V110" s="370"/>
      <c r="W110" s="370"/>
      <c r="X110" s="370"/>
      <c r="Y110" s="371"/>
      <c r="Z110" s="371"/>
      <c r="AA110" s="371"/>
      <c r="AB110" s="371"/>
      <c r="AC110" s="370"/>
      <c r="AD110" s="370"/>
      <c r="AE110" s="370"/>
      <c r="AF110" s="370"/>
      <c r="AG110" s="372"/>
      <c r="AH110" s="372"/>
      <c r="AI110" s="372"/>
      <c r="AJ110" s="372"/>
      <c r="AK110" s="166"/>
      <c r="AL110" s="373"/>
      <c r="AM110" s="378"/>
      <c r="AN110" s="370"/>
      <c r="AO110" s="370"/>
      <c r="AP110" s="370"/>
      <c r="AQ110" s="370"/>
      <c r="AR110" s="370"/>
      <c r="AS110" s="370"/>
      <c r="AT110" s="370"/>
      <c r="AU110" s="370"/>
      <c r="AV110" s="374"/>
      <c r="AW110" s="91"/>
      <c r="AX110" s="375"/>
      <c r="AY110" s="376"/>
    </row>
    <row r="111" spans="1:51" s="128" customFormat="1" ht="15.75" hidden="1" x14ac:dyDescent="0.25">
      <c r="A111" s="54"/>
      <c r="B111" s="54"/>
      <c r="C111" s="54"/>
      <c r="D111" s="54"/>
      <c r="E111" s="91"/>
      <c r="F111" s="56"/>
      <c r="G111" s="56"/>
      <c r="H111" s="91" t="s">
        <v>6499</v>
      </c>
      <c r="I111" s="91" t="s">
        <v>6499</v>
      </c>
      <c r="J111" s="57"/>
      <c r="K111" s="91" t="s">
        <v>6499</v>
      </c>
      <c r="L111" s="58"/>
      <c r="M111" s="56"/>
      <c r="N111" s="56"/>
      <c r="O111" s="56"/>
      <c r="P111" s="58"/>
      <c r="Q111" s="58"/>
      <c r="R111" s="58"/>
      <c r="S111" s="58"/>
      <c r="T111" s="369"/>
      <c r="U111" s="370"/>
      <c r="V111" s="370"/>
      <c r="W111" s="370"/>
      <c r="X111" s="370"/>
      <c r="Y111" s="371"/>
      <c r="Z111" s="371"/>
      <c r="AA111" s="371"/>
      <c r="AB111" s="371"/>
      <c r="AC111" s="370"/>
      <c r="AD111" s="370"/>
      <c r="AE111" s="370"/>
      <c r="AF111" s="370"/>
      <c r="AG111" s="372"/>
      <c r="AH111" s="372"/>
      <c r="AI111" s="372"/>
      <c r="AJ111" s="372"/>
      <c r="AK111" s="166"/>
      <c r="AL111" s="373"/>
      <c r="AM111" s="378"/>
      <c r="AN111" s="370"/>
      <c r="AO111" s="370"/>
      <c r="AP111" s="370"/>
      <c r="AQ111" s="370"/>
      <c r="AR111" s="370"/>
      <c r="AS111" s="370"/>
      <c r="AT111" s="370"/>
      <c r="AU111" s="370"/>
      <c r="AV111" s="374"/>
      <c r="AW111" s="91"/>
      <c r="AX111" s="375"/>
      <c r="AY111" s="376"/>
    </row>
    <row r="112" spans="1:51" s="128" customFormat="1" ht="15.75" hidden="1" x14ac:dyDescent="0.25">
      <c r="A112" s="54"/>
      <c r="B112" s="54"/>
      <c r="C112" s="54"/>
      <c r="D112" s="54"/>
      <c r="E112" s="91"/>
      <c r="F112" s="56"/>
      <c r="G112" s="56"/>
      <c r="H112" s="91" t="s">
        <v>6499</v>
      </c>
      <c r="I112" s="91" t="s">
        <v>6499</v>
      </c>
      <c r="J112" s="57"/>
      <c r="K112" s="91" t="s">
        <v>6499</v>
      </c>
      <c r="L112" s="58"/>
      <c r="M112" s="56"/>
      <c r="N112" s="56"/>
      <c r="O112" s="56"/>
      <c r="P112" s="58"/>
      <c r="Q112" s="58"/>
      <c r="R112" s="58"/>
      <c r="S112" s="58"/>
      <c r="T112" s="369"/>
      <c r="U112" s="370"/>
      <c r="V112" s="370"/>
      <c r="W112" s="370"/>
      <c r="X112" s="370"/>
      <c r="Y112" s="371"/>
      <c r="Z112" s="371"/>
      <c r="AA112" s="371"/>
      <c r="AB112" s="371"/>
      <c r="AC112" s="370"/>
      <c r="AD112" s="370"/>
      <c r="AE112" s="370"/>
      <c r="AF112" s="370"/>
      <c r="AG112" s="372"/>
      <c r="AH112" s="372"/>
      <c r="AI112" s="372"/>
      <c r="AJ112" s="372"/>
      <c r="AK112" s="166"/>
      <c r="AL112" s="373"/>
      <c r="AM112" s="378"/>
      <c r="AN112" s="370"/>
      <c r="AO112" s="370"/>
      <c r="AP112" s="370"/>
      <c r="AQ112" s="370"/>
      <c r="AR112" s="370"/>
      <c r="AS112" s="370"/>
      <c r="AT112" s="370"/>
      <c r="AU112" s="370"/>
      <c r="AV112" s="374"/>
      <c r="AW112" s="91"/>
      <c r="AX112" s="375"/>
      <c r="AY112" s="376"/>
    </row>
    <row r="113" spans="1:51" s="128" customFormat="1" ht="47.25" x14ac:dyDescent="0.25">
      <c r="A113" s="54" t="str">
        <f t="shared" si="14"/>
        <v>CM30NT2_D2+1</v>
      </c>
      <c r="B113" s="54" t="str">
        <f t="shared" si="15"/>
        <v>CM30NT2_D2+2</v>
      </c>
      <c r="C113" s="54" t="str">
        <f t="shared" si="16"/>
        <v>CM30NT2_D2+3</v>
      </c>
      <c r="D113" s="54" t="str">
        <f t="shared" si="17"/>
        <v>CM30NT2_D2+4</v>
      </c>
      <c r="E113" s="91" t="s">
        <v>1893</v>
      </c>
      <c r="F113" s="56"/>
      <c r="G113" s="56" t="s">
        <v>2228</v>
      </c>
      <c r="H113" s="32" t="s">
        <v>6503</v>
      </c>
      <c r="I113" s="32" t="s">
        <v>6418</v>
      </c>
      <c r="J113" s="57" t="s">
        <v>6417</v>
      </c>
      <c r="K113" s="32" t="s">
        <v>2212</v>
      </c>
      <c r="L113" s="58">
        <v>1200</v>
      </c>
      <c r="M113" s="56">
        <v>600</v>
      </c>
      <c r="N113" s="56">
        <v>500</v>
      </c>
      <c r="O113" s="56">
        <v>400</v>
      </c>
      <c r="P113" s="58"/>
      <c r="Q113" s="58"/>
      <c r="R113" s="58"/>
      <c r="S113" s="58"/>
      <c r="T113" s="369" t="str">
        <f t="shared" si="20"/>
        <v>CM30NT2_D2</v>
      </c>
      <c r="U113" s="370"/>
      <c r="V113" s="370"/>
      <c r="W113" s="370"/>
      <c r="X113" s="370"/>
      <c r="Y113" s="371"/>
      <c r="Z113" s="371"/>
      <c r="AA113" s="371"/>
      <c r="AB113" s="371"/>
      <c r="AC113" s="370"/>
      <c r="AD113" s="370"/>
      <c r="AE113" s="370"/>
      <c r="AF113" s="370"/>
      <c r="AG113" s="372"/>
      <c r="AH113" s="372"/>
      <c r="AI113" s="372"/>
      <c r="AJ113" s="372"/>
      <c r="AK113" s="166">
        <v>3.0833333333333335</v>
      </c>
      <c r="AL113" s="373"/>
      <c r="AM113" s="373">
        <v>1.75</v>
      </c>
      <c r="AN113" s="370">
        <f t="shared" si="18"/>
        <v>2100</v>
      </c>
      <c r="AO113" s="370">
        <f t="shared" si="18"/>
        <v>1050</v>
      </c>
      <c r="AP113" s="370">
        <f t="shared" si="18"/>
        <v>875</v>
      </c>
      <c r="AQ113" s="370">
        <f t="shared" si="18"/>
        <v>700</v>
      </c>
      <c r="AR113" s="370">
        <f t="shared" si="19"/>
        <v>2100</v>
      </c>
      <c r="AS113" s="370">
        <f t="shared" si="19"/>
        <v>1100</v>
      </c>
      <c r="AT113" s="370">
        <f t="shared" si="19"/>
        <v>880</v>
      </c>
      <c r="AU113" s="370">
        <f t="shared" si="19"/>
        <v>700</v>
      </c>
      <c r="AV113" s="374"/>
      <c r="AW113" s="91" t="s">
        <v>1893</v>
      </c>
      <c r="AX113" s="375"/>
      <c r="AY113" s="376">
        <v>210</v>
      </c>
    </row>
    <row r="114" spans="1:51" s="128" customFormat="1" ht="15.75" hidden="1" x14ac:dyDescent="0.25">
      <c r="A114" s="54"/>
      <c r="B114" s="54"/>
      <c r="C114" s="54"/>
      <c r="D114" s="54"/>
      <c r="E114" s="91"/>
      <c r="F114" s="56"/>
      <c r="G114" s="56"/>
      <c r="H114" s="91" t="s">
        <v>6499</v>
      </c>
      <c r="I114" s="91" t="s">
        <v>6499</v>
      </c>
      <c r="J114" s="57"/>
      <c r="K114" s="91" t="s">
        <v>6499</v>
      </c>
      <c r="L114" s="58"/>
      <c r="M114" s="56"/>
      <c r="N114" s="56"/>
      <c r="O114" s="56"/>
      <c r="P114" s="58"/>
      <c r="Q114" s="58"/>
      <c r="R114" s="58"/>
      <c r="S114" s="58"/>
      <c r="T114" s="369"/>
      <c r="U114" s="370"/>
      <c r="V114" s="370"/>
      <c r="W114" s="370"/>
      <c r="X114" s="370"/>
      <c r="Y114" s="371"/>
      <c r="Z114" s="371"/>
      <c r="AA114" s="371"/>
      <c r="AB114" s="371"/>
      <c r="AC114" s="370"/>
      <c r="AD114" s="370"/>
      <c r="AE114" s="370"/>
      <c r="AF114" s="370"/>
      <c r="AG114" s="372"/>
      <c r="AH114" s="372"/>
      <c r="AI114" s="372"/>
      <c r="AJ114" s="372"/>
      <c r="AK114" s="166"/>
      <c r="AL114" s="373"/>
      <c r="AM114" s="373"/>
      <c r="AN114" s="370"/>
      <c r="AO114" s="370"/>
      <c r="AP114" s="370"/>
      <c r="AQ114" s="370"/>
      <c r="AR114" s="370"/>
      <c r="AS114" s="370"/>
      <c r="AT114" s="370"/>
      <c r="AU114" s="370"/>
      <c r="AV114" s="374"/>
      <c r="AW114" s="91"/>
      <c r="AX114" s="375"/>
      <c r="AY114" s="376"/>
    </row>
    <row r="115" spans="1:51" s="128" customFormat="1" ht="15.75" hidden="1" x14ac:dyDescent="0.25">
      <c r="A115" s="54"/>
      <c r="B115" s="54"/>
      <c r="C115" s="54"/>
      <c r="D115" s="54"/>
      <c r="E115" s="91"/>
      <c r="F115" s="56"/>
      <c r="G115" s="56"/>
      <c r="H115" s="91" t="s">
        <v>6499</v>
      </c>
      <c r="I115" s="91" t="s">
        <v>6499</v>
      </c>
      <c r="J115" s="57"/>
      <c r="K115" s="91" t="s">
        <v>6499</v>
      </c>
      <c r="L115" s="58"/>
      <c r="M115" s="56"/>
      <c r="N115" s="56"/>
      <c r="O115" s="56"/>
      <c r="P115" s="58"/>
      <c r="Q115" s="58"/>
      <c r="R115" s="58"/>
      <c r="S115" s="58"/>
      <c r="T115" s="369"/>
      <c r="U115" s="370"/>
      <c r="V115" s="370"/>
      <c r="W115" s="370"/>
      <c r="X115" s="370"/>
      <c r="Y115" s="371"/>
      <c r="Z115" s="371"/>
      <c r="AA115" s="371"/>
      <c r="AB115" s="371"/>
      <c r="AC115" s="370"/>
      <c r="AD115" s="370"/>
      <c r="AE115" s="370"/>
      <c r="AF115" s="370"/>
      <c r="AG115" s="372"/>
      <c r="AH115" s="372"/>
      <c r="AI115" s="372"/>
      <c r="AJ115" s="372"/>
      <c r="AK115" s="166"/>
      <c r="AL115" s="373"/>
      <c r="AM115" s="373"/>
      <c r="AN115" s="370"/>
      <c r="AO115" s="370"/>
      <c r="AP115" s="370"/>
      <c r="AQ115" s="370"/>
      <c r="AR115" s="370"/>
      <c r="AS115" s="370"/>
      <c r="AT115" s="370"/>
      <c r="AU115" s="370"/>
      <c r="AV115" s="374"/>
      <c r="AW115" s="91"/>
      <c r="AX115" s="375"/>
      <c r="AY115" s="376"/>
    </row>
    <row r="116" spans="1:51" s="128" customFormat="1" ht="15.75" hidden="1" x14ac:dyDescent="0.25">
      <c r="A116" s="54"/>
      <c r="B116" s="54"/>
      <c r="C116" s="54"/>
      <c r="D116" s="54"/>
      <c r="E116" s="91"/>
      <c r="F116" s="56"/>
      <c r="G116" s="56"/>
      <c r="H116" s="91" t="s">
        <v>6499</v>
      </c>
      <c r="I116" s="91" t="s">
        <v>6499</v>
      </c>
      <c r="J116" s="57"/>
      <c r="K116" s="91" t="s">
        <v>6499</v>
      </c>
      <c r="L116" s="58"/>
      <c r="M116" s="56"/>
      <c r="N116" s="56"/>
      <c r="O116" s="56"/>
      <c r="P116" s="58"/>
      <c r="Q116" s="58"/>
      <c r="R116" s="58"/>
      <c r="S116" s="58"/>
      <c r="T116" s="369"/>
      <c r="U116" s="370"/>
      <c r="V116" s="370"/>
      <c r="W116" s="370"/>
      <c r="X116" s="370"/>
      <c r="Y116" s="371"/>
      <c r="Z116" s="371"/>
      <c r="AA116" s="371"/>
      <c r="AB116" s="371"/>
      <c r="AC116" s="370"/>
      <c r="AD116" s="370"/>
      <c r="AE116" s="370"/>
      <c r="AF116" s="370"/>
      <c r="AG116" s="372"/>
      <c r="AH116" s="372"/>
      <c r="AI116" s="372"/>
      <c r="AJ116" s="372"/>
      <c r="AK116" s="166"/>
      <c r="AL116" s="373"/>
      <c r="AM116" s="373"/>
      <c r="AN116" s="370"/>
      <c r="AO116" s="370"/>
      <c r="AP116" s="370"/>
      <c r="AQ116" s="370"/>
      <c r="AR116" s="370"/>
      <c r="AS116" s="370"/>
      <c r="AT116" s="370"/>
      <c r="AU116" s="370"/>
      <c r="AV116" s="374"/>
      <c r="AW116" s="91"/>
      <c r="AX116" s="375"/>
      <c r="AY116" s="376"/>
    </row>
    <row r="117" spans="1:51" s="128" customFormat="1" ht="15.75" hidden="1" x14ac:dyDescent="0.25">
      <c r="A117" s="54"/>
      <c r="B117" s="54"/>
      <c r="C117" s="54"/>
      <c r="D117" s="54"/>
      <c r="E117" s="91"/>
      <c r="F117" s="56"/>
      <c r="G117" s="56"/>
      <c r="H117" s="91" t="s">
        <v>6499</v>
      </c>
      <c r="I117" s="91" t="s">
        <v>6499</v>
      </c>
      <c r="J117" s="57"/>
      <c r="K117" s="91" t="s">
        <v>6499</v>
      </c>
      <c r="L117" s="58"/>
      <c r="M117" s="56"/>
      <c r="N117" s="56"/>
      <c r="O117" s="56"/>
      <c r="P117" s="58"/>
      <c r="Q117" s="58"/>
      <c r="R117" s="58"/>
      <c r="S117" s="58"/>
      <c r="T117" s="369"/>
      <c r="U117" s="370"/>
      <c r="V117" s="370"/>
      <c r="W117" s="370"/>
      <c r="X117" s="370"/>
      <c r="Y117" s="371"/>
      <c r="Z117" s="371"/>
      <c r="AA117" s="371"/>
      <c r="AB117" s="371"/>
      <c r="AC117" s="370"/>
      <c r="AD117" s="370"/>
      <c r="AE117" s="370"/>
      <c r="AF117" s="370"/>
      <c r="AG117" s="372"/>
      <c r="AH117" s="372"/>
      <c r="AI117" s="372"/>
      <c r="AJ117" s="372"/>
      <c r="AK117" s="166"/>
      <c r="AL117" s="373"/>
      <c r="AM117" s="373"/>
      <c r="AN117" s="370"/>
      <c r="AO117" s="370"/>
      <c r="AP117" s="370"/>
      <c r="AQ117" s="370"/>
      <c r="AR117" s="370"/>
      <c r="AS117" s="370"/>
      <c r="AT117" s="370"/>
      <c r="AU117" s="370"/>
      <c r="AV117" s="374"/>
      <c r="AW117" s="91"/>
      <c r="AX117" s="375"/>
      <c r="AY117" s="376"/>
    </row>
    <row r="118" spans="1:51" s="128" customFormat="1" ht="15.75" hidden="1" x14ac:dyDescent="0.25">
      <c r="A118" s="54"/>
      <c r="B118" s="54"/>
      <c r="C118" s="54"/>
      <c r="D118" s="54"/>
      <c r="E118" s="91"/>
      <c r="F118" s="56"/>
      <c r="G118" s="56"/>
      <c r="H118" s="91" t="s">
        <v>6499</v>
      </c>
      <c r="I118" s="91" t="s">
        <v>6499</v>
      </c>
      <c r="J118" s="57"/>
      <c r="K118" s="91" t="s">
        <v>6499</v>
      </c>
      <c r="L118" s="58"/>
      <c r="M118" s="56"/>
      <c r="N118" s="56"/>
      <c r="O118" s="56"/>
      <c r="P118" s="58"/>
      <c r="Q118" s="58"/>
      <c r="R118" s="58"/>
      <c r="S118" s="58"/>
      <c r="T118" s="369"/>
      <c r="U118" s="370"/>
      <c r="V118" s="370"/>
      <c r="W118" s="370"/>
      <c r="X118" s="370"/>
      <c r="Y118" s="371"/>
      <c r="Z118" s="371"/>
      <c r="AA118" s="371"/>
      <c r="AB118" s="371"/>
      <c r="AC118" s="370"/>
      <c r="AD118" s="370"/>
      <c r="AE118" s="370"/>
      <c r="AF118" s="370"/>
      <c r="AG118" s="372"/>
      <c r="AH118" s="372"/>
      <c r="AI118" s="372"/>
      <c r="AJ118" s="372"/>
      <c r="AK118" s="166"/>
      <c r="AL118" s="373"/>
      <c r="AM118" s="373"/>
      <c r="AN118" s="370"/>
      <c r="AO118" s="370"/>
      <c r="AP118" s="370"/>
      <c r="AQ118" s="370"/>
      <c r="AR118" s="370"/>
      <c r="AS118" s="370"/>
      <c r="AT118" s="370"/>
      <c r="AU118" s="370"/>
      <c r="AV118" s="374"/>
      <c r="AW118" s="91"/>
      <c r="AX118" s="375"/>
      <c r="AY118" s="376"/>
    </row>
    <row r="119" spans="1:51" s="128" customFormat="1" ht="15.75" hidden="1" x14ac:dyDescent="0.25">
      <c r="A119" s="54"/>
      <c r="B119" s="54"/>
      <c r="C119" s="54"/>
      <c r="D119" s="54"/>
      <c r="E119" s="91"/>
      <c r="F119" s="56"/>
      <c r="G119" s="56"/>
      <c r="H119" s="91" t="s">
        <v>6499</v>
      </c>
      <c r="I119" s="91" t="s">
        <v>6499</v>
      </c>
      <c r="J119" s="57"/>
      <c r="K119" s="91" t="s">
        <v>6499</v>
      </c>
      <c r="L119" s="58"/>
      <c r="M119" s="56"/>
      <c r="N119" s="56"/>
      <c r="O119" s="56"/>
      <c r="P119" s="58"/>
      <c r="Q119" s="58"/>
      <c r="R119" s="58"/>
      <c r="S119" s="58"/>
      <c r="T119" s="369"/>
      <c r="U119" s="370"/>
      <c r="V119" s="370"/>
      <c r="W119" s="370"/>
      <c r="X119" s="370"/>
      <c r="Y119" s="371"/>
      <c r="Z119" s="371"/>
      <c r="AA119" s="371"/>
      <c r="AB119" s="371"/>
      <c r="AC119" s="370"/>
      <c r="AD119" s="370"/>
      <c r="AE119" s="370"/>
      <c r="AF119" s="370"/>
      <c r="AG119" s="372"/>
      <c r="AH119" s="372"/>
      <c r="AI119" s="372"/>
      <c r="AJ119" s="372"/>
      <c r="AK119" s="166"/>
      <c r="AL119" s="373"/>
      <c r="AM119" s="373"/>
      <c r="AN119" s="370"/>
      <c r="AO119" s="370"/>
      <c r="AP119" s="370"/>
      <c r="AQ119" s="370"/>
      <c r="AR119" s="370"/>
      <c r="AS119" s="370"/>
      <c r="AT119" s="370"/>
      <c r="AU119" s="370"/>
      <c r="AV119" s="374"/>
      <c r="AW119" s="91"/>
      <c r="AX119" s="375"/>
      <c r="AY119" s="376"/>
    </row>
    <row r="120" spans="1:51" s="128" customFormat="1" ht="47.25" x14ac:dyDescent="0.25">
      <c r="A120" s="54" t="str">
        <f t="shared" si="14"/>
        <v>CM12NT2+1</v>
      </c>
      <c r="B120" s="54" t="str">
        <f t="shared" si="15"/>
        <v>CM12NT2+2</v>
      </c>
      <c r="C120" s="54" t="str">
        <f t="shared" si="16"/>
        <v>CM12NT2+3</v>
      </c>
      <c r="D120" s="54" t="str">
        <f t="shared" si="17"/>
        <v>CM12NT2+4</v>
      </c>
      <c r="E120" s="91" t="s">
        <v>1893</v>
      </c>
      <c r="F120" s="56">
        <v>12</v>
      </c>
      <c r="G120" s="56" t="s">
        <v>2123</v>
      </c>
      <c r="H120" s="32" t="s">
        <v>2212</v>
      </c>
      <c r="I120" s="32" t="s">
        <v>156</v>
      </c>
      <c r="J120" s="57" t="s">
        <v>2212</v>
      </c>
      <c r="K120" s="32" t="s">
        <v>6504</v>
      </c>
      <c r="L120" s="58">
        <v>1200</v>
      </c>
      <c r="M120" s="56">
        <v>600</v>
      </c>
      <c r="N120" s="56">
        <v>500</v>
      </c>
      <c r="O120" s="56">
        <v>400</v>
      </c>
      <c r="P120" s="58"/>
      <c r="Q120" s="58"/>
      <c r="R120" s="58"/>
      <c r="S120" s="58"/>
      <c r="T120" s="369" t="str">
        <f t="shared" si="20"/>
        <v>CM12NT2</v>
      </c>
      <c r="U120" s="370"/>
      <c r="V120" s="370"/>
      <c r="W120" s="370"/>
      <c r="X120" s="370"/>
      <c r="Y120" s="371"/>
      <c r="Z120" s="371"/>
      <c r="AA120" s="371"/>
      <c r="AB120" s="371"/>
      <c r="AC120" s="370"/>
      <c r="AD120" s="370"/>
      <c r="AE120" s="370"/>
      <c r="AF120" s="370"/>
      <c r="AG120" s="372"/>
      <c r="AH120" s="372"/>
      <c r="AI120" s="372"/>
      <c r="AJ120" s="372"/>
      <c r="AK120" s="166">
        <v>3.25</v>
      </c>
      <c r="AL120" s="373"/>
      <c r="AM120" s="373">
        <v>1.85</v>
      </c>
      <c r="AN120" s="370">
        <f t="shared" si="18"/>
        <v>2220</v>
      </c>
      <c r="AO120" s="370">
        <f t="shared" si="18"/>
        <v>1110</v>
      </c>
      <c r="AP120" s="370">
        <f t="shared" si="18"/>
        <v>925</v>
      </c>
      <c r="AQ120" s="370">
        <f t="shared" si="18"/>
        <v>740</v>
      </c>
      <c r="AR120" s="370">
        <f t="shared" si="19"/>
        <v>2200</v>
      </c>
      <c r="AS120" s="370">
        <f t="shared" si="19"/>
        <v>1100</v>
      </c>
      <c r="AT120" s="370">
        <f t="shared" si="19"/>
        <v>930</v>
      </c>
      <c r="AU120" s="370">
        <f t="shared" si="19"/>
        <v>740</v>
      </c>
      <c r="AV120" s="374"/>
      <c r="AW120" s="91" t="s">
        <v>1893</v>
      </c>
      <c r="AX120" s="375"/>
      <c r="AY120" s="376"/>
    </row>
    <row r="121" spans="1:51" s="128" customFormat="1" ht="15.75" hidden="1" x14ac:dyDescent="0.25">
      <c r="A121" s="54"/>
      <c r="B121" s="54"/>
      <c r="C121" s="54"/>
      <c r="D121" s="54"/>
      <c r="E121" s="91"/>
      <c r="F121" s="56"/>
      <c r="G121" s="56"/>
      <c r="H121" s="91" t="s">
        <v>6499</v>
      </c>
      <c r="I121" s="91" t="s">
        <v>6499</v>
      </c>
      <c r="J121" s="57"/>
      <c r="K121" s="91" t="s">
        <v>6499</v>
      </c>
      <c r="L121" s="58"/>
      <c r="M121" s="56"/>
      <c r="N121" s="56"/>
      <c r="O121" s="56"/>
      <c r="P121" s="58"/>
      <c r="Q121" s="58"/>
      <c r="R121" s="58"/>
      <c r="S121" s="58"/>
      <c r="T121" s="369"/>
      <c r="U121" s="370"/>
      <c r="V121" s="370"/>
      <c r="W121" s="370"/>
      <c r="X121" s="370"/>
      <c r="Y121" s="371"/>
      <c r="Z121" s="371"/>
      <c r="AA121" s="371"/>
      <c r="AB121" s="371"/>
      <c r="AC121" s="370"/>
      <c r="AD121" s="370"/>
      <c r="AE121" s="370"/>
      <c r="AF121" s="370"/>
      <c r="AG121" s="372"/>
      <c r="AH121" s="372"/>
      <c r="AI121" s="372"/>
      <c r="AJ121" s="372"/>
      <c r="AK121" s="166"/>
      <c r="AL121" s="373"/>
      <c r="AM121" s="373"/>
      <c r="AN121" s="370"/>
      <c r="AO121" s="370"/>
      <c r="AP121" s="370"/>
      <c r="AQ121" s="370"/>
      <c r="AR121" s="370"/>
      <c r="AS121" s="370"/>
      <c r="AT121" s="370"/>
      <c r="AU121" s="370"/>
      <c r="AV121" s="374"/>
      <c r="AW121" s="91"/>
      <c r="AX121" s="375"/>
      <c r="AY121" s="376"/>
    </row>
    <row r="122" spans="1:51" s="128" customFormat="1" ht="15.75" hidden="1" x14ac:dyDescent="0.25">
      <c r="A122" s="54"/>
      <c r="B122" s="54"/>
      <c r="C122" s="54"/>
      <c r="D122" s="54"/>
      <c r="E122" s="91"/>
      <c r="F122" s="56"/>
      <c r="G122" s="56"/>
      <c r="H122" s="91" t="s">
        <v>6499</v>
      </c>
      <c r="I122" s="91" t="s">
        <v>6499</v>
      </c>
      <c r="J122" s="57"/>
      <c r="K122" s="91" t="s">
        <v>6499</v>
      </c>
      <c r="L122" s="58"/>
      <c r="M122" s="56"/>
      <c r="N122" s="56"/>
      <c r="O122" s="56"/>
      <c r="P122" s="58"/>
      <c r="Q122" s="58"/>
      <c r="R122" s="58"/>
      <c r="S122" s="58"/>
      <c r="T122" s="369"/>
      <c r="U122" s="370"/>
      <c r="V122" s="370"/>
      <c r="W122" s="370"/>
      <c r="X122" s="370"/>
      <c r="Y122" s="371"/>
      <c r="Z122" s="371"/>
      <c r="AA122" s="371"/>
      <c r="AB122" s="371"/>
      <c r="AC122" s="370"/>
      <c r="AD122" s="370"/>
      <c r="AE122" s="370"/>
      <c r="AF122" s="370"/>
      <c r="AG122" s="372"/>
      <c r="AH122" s="372"/>
      <c r="AI122" s="372"/>
      <c r="AJ122" s="372"/>
      <c r="AK122" s="166"/>
      <c r="AL122" s="373"/>
      <c r="AM122" s="373"/>
      <c r="AN122" s="370"/>
      <c r="AO122" s="370"/>
      <c r="AP122" s="370"/>
      <c r="AQ122" s="370"/>
      <c r="AR122" s="370"/>
      <c r="AS122" s="370"/>
      <c r="AT122" s="370"/>
      <c r="AU122" s="370"/>
      <c r="AV122" s="374"/>
      <c r="AW122" s="91"/>
      <c r="AX122" s="375"/>
      <c r="AY122" s="376"/>
    </row>
    <row r="123" spans="1:51" s="128" customFormat="1" ht="15.75" hidden="1" x14ac:dyDescent="0.25">
      <c r="A123" s="54"/>
      <c r="B123" s="54"/>
      <c r="C123" s="54"/>
      <c r="D123" s="54"/>
      <c r="E123" s="91"/>
      <c r="F123" s="56"/>
      <c r="G123" s="56"/>
      <c r="H123" s="91" t="s">
        <v>6499</v>
      </c>
      <c r="I123" s="91" t="s">
        <v>6499</v>
      </c>
      <c r="J123" s="57"/>
      <c r="K123" s="91" t="s">
        <v>6499</v>
      </c>
      <c r="L123" s="58"/>
      <c r="M123" s="56"/>
      <c r="N123" s="56"/>
      <c r="O123" s="56"/>
      <c r="P123" s="58"/>
      <c r="Q123" s="58"/>
      <c r="R123" s="58"/>
      <c r="S123" s="58"/>
      <c r="T123" s="369"/>
      <c r="U123" s="370"/>
      <c r="V123" s="370"/>
      <c r="W123" s="370"/>
      <c r="X123" s="370"/>
      <c r="Y123" s="371"/>
      <c r="Z123" s="371"/>
      <c r="AA123" s="371"/>
      <c r="AB123" s="371"/>
      <c r="AC123" s="370"/>
      <c r="AD123" s="370"/>
      <c r="AE123" s="370"/>
      <c r="AF123" s="370"/>
      <c r="AG123" s="372"/>
      <c r="AH123" s="372"/>
      <c r="AI123" s="372"/>
      <c r="AJ123" s="372"/>
      <c r="AK123" s="166"/>
      <c r="AL123" s="373"/>
      <c r="AM123" s="373"/>
      <c r="AN123" s="370"/>
      <c r="AO123" s="370"/>
      <c r="AP123" s="370"/>
      <c r="AQ123" s="370"/>
      <c r="AR123" s="370"/>
      <c r="AS123" s="370"/>
      <c r="AT123" s="370"/>
      <c r="AU123" s="370"/>
      <c r="AV123" s="374"/>
      <c r="AW123" s="91"/>
      <c r="AX123" s="375"/>
      <c r="AY123" s="376"/>
    </row>
    <row r="124" spans="1:51" s="128" customFormat="1" ht="15.75" hidden="1" x14ac:dyDescent="0.25">
      <c r="A124" s="54"/>
      <c r="B124" s="54"/>
      <c r="C124" s="54"/>
      <c r="D124" s="54"/>
      <c r="E124" s="91"/>
      <c r="F124" s="56"/>
      <c r="G124" s="56"/>
      <c r="H124" s="91" t="s">
        <v>6499</v>
      </c>
      <c r="I124" s="91" t="s">
        <v>6499</v>
      </c>
      <c r="J124" s="57"/>
      <c r="K124" s="91" t="s">
        <v>6499</v>
      </c>
      <c r="L124" s="58"/>
      <c r="M124" s="56"/>
      <c r="N124" s="56"/>
      <c r="O124" s="56"/>
      <c r="P124" s="58"/>
      <c r="Q124" s="58"/>
      <c r="R124" s="58"/>
      <c r="S124" s="58"/>
      <c r="T124" s="369"/>
      <c r="U124" s="370"/>
      <c r="V124" s="370"/>
      <c r="W124" s="370"/>
      <c r="X124" s="370"/>
      <c r="Y124" s="371"/>
      <c r="Z124" s="371"/>
      <c r="AA124" s="371"/>
      <c r="AB124" s="371"/>
      <c r="AC124" s="370"/>
      <c r="AD124" s="370"/>
      <c r="AE124" s="370"/>
      <c r="AF124" s="370"/>
      <c r="AG124" s="372"/>
      <c r="AH124" s="372"/>
      <c r="AI124" s="372"/>
      <c r="AJ124" s="372"/>
      <c r="AK124" s="166"/>
      <c r="AL124" s="373"/>
      <c r="AM124" s="373"/>
      <c r="AN124" s="370"/>
      <c r="AO124" s="370"/>
      <c r="AP124" s="370"/>
      <c r="AQ124" s="370"/>
      <c r="AR124" s="370"/>
      <c r="AS124" s="370"/>
      <c r="AT124" s="370"/>
      <c r="AU124" s="370"/>
      <c r="AV124" s="374"/>
      <c r="AW124" s="91"/>
      <c r="AX124" s="375"/>
      <c r="AY124" s="376"/>
    </row>
    <row r="125" spans="1:51" s="128" customFormat="1" ht="15.75" hidden="1" x14ac:dyDescent="0.25">
      <c r="A125" s="54"/>
      <c r="B125" s="54"/>
      <c r="C125" s="54"/>
      <c r="D125" s="54"/>
      <c r="E125" s="91"/>
      <c r="F125" s="56"/>
      <c r="G125" s="56"/>
      <c r="H125" s="91" t="s">
        <v>6499</v>
      </c>
      <c r="I125" s="91" t="s">
        <v>6499</v>
      </c>
      <c r="J125" s="57"/>
      <c r="K125" s="91" t="s">
        <v>6499</v>
      </c>
      <c r="L125" s="58"/>
      <c r="M125" s="56"/>
      <c r="N125" s="56"/>
      <c r="O125" s="56"/>
      <c r="P125" s="58"/>
      <c r="Q125" s="58"/>
      <c r="R125" s="58"/>
      <c r="S125" s="58"/>
      <c r="T125" s="369"/>
      <c r="U125" s="370"/>
      <c r="V125" s="370"/>
      <c r="W125" s="370"/>
      <c r="X125" s="370"/>
      <c r="Y125" s="371"/>
      <c r="Z125" s="371"/>
      <c r="AA125" s="371"/>
      <c r="AB125" s="371"/>
      <c r="AC125" s="370"/>
      <c r="AD125" s="370"/>
      <c r="AE125" s="370"/>
      <c r="AF125" s="370"/>
      <c r="AG125" s="372"/>
      <c r="AH125" s="372"/>
      <c r="AI125" s="372"/>
      <c r="AJ125" s="372"/>
      <c r="AK125" s="166"/>
      <c r="AL125" s="373"/>
      <c r="AM125" s="373"/>
      <c r="AN125" s="370"/>
      <c r="AO125" s="370"/>
      <c r="AP125" s="370"/>
      <c r="AQ125" s="370"/>
      <c r="AR125" s="370"/>
      <c r="AS125" s="370"/>
      <c r="AT125" s="370"/>
      <c r="AU125" s="370"/>
      <c r="AV125" s="374"/>
      <c r="AW125" s="91"/>
      <c r="AX125" s="375"/>
      <c r="AY125" s="376"/>
    </row>
    <row r="126" spans="1:51" s="128" customFormat="1" ht="15.75" hidden="1" x14ac:dyDescent="0.25">
      <c r="A126" s="54"/>
      <c r="B126" s="54"/>
      <c r="C126" s="54"/>
      <c r="D126" s="54"/>
      <c r="E126" s="91"/>
      <c r="F126" s="56"/>
      <c r="G126" s="56"/>
      <c r="H126" s="91" t="s">
        <v>6499</v>
      </c>
      <c r="I126" s="91" t="s">
        <v>6499</v>
      </c>
      <c r="J126" s="57"/>
      <c r="K126" s="91" t="s">
        <v>6499</v>
      </c>
      <c r="L126" s="58"/>
      <c r="M126" s="56"/>
      <c r="N126" s="56"/>
      <c r="O126" s="56"/>
      <c r="P126" s="58"/>
      <c r="Q126" s="58"/>
      <c r="R126" s="58"/>
      <c r="S126" s="58"/>
      <c r="T126" s="369"/>
      <c r="U126" s="370"/>
      <c r="V126" s="370"/>
      <c r="W126" s="370"/>
      <c r="X126" s="370"/>
      <c r="Y126" s="371"/>
      <c r="Z126" s="371"/>
      <c r="AA126" s="371"/>
      <c r="AB126" s="371"/>
      <c r="AC126" s="370"/>
      <c r="AD126" s="370"/>
      <c r="AE126" s="370"/>
      <c r="AF126" s="370"/>
      <c r="AG126" s="372"/>
      <c r="AH126" s="372"/>
      <c r="AI126" s="372"/>
      <c r="AJ126" s="372"/>
      <c r="AK126" s="166"/>
      <c r="AL126" s="373"/>
      <c r="AM126" s="373"/>
      <c r="AN126" s="370"/>
      <c r="AO126" s="370"/>
      <c r="AP126" s="370"/>
      <c r="AQ126" s="370"/>
      <c r="AR126" s="370"/>
      <c r="AS126" s="370"/>
      <c r="AT126" s="370"/>
      <c r="AU126" s="370"/>
      <c r="AV126" s="374"/>
      <c r="AW126" s="91"/>
      <c r="AX126" s="375"/>
      <c r="AY126" s="376"/>
    </row>
    <row r="127" spans="1:51" s="128" customFormat="1" ht="47.25" x14ac:dyDescent="0.25">
      <c r="A127" s="54" t="s">
        <v>6419</v>
      </c>
      <c r="B127" s="54" t="s">
        <v>6420</v>
      </c>
      <c r="C127" s="54" t="s">
        <v>6421</v>
      </c>
      <c r="D127" s="54" t="s">
        <v>6422</v>
      </c>
      <c r="E127" s="91" t="s">
        <v>1893</v>
      </c>
      <c r="F127" s="56"/>
      <c r="G127" s="56" t="s">
        <v>2113</v>
      </c>
      <c r="H127" s="32" t="s">
        <v>2066</v>
      </c>
      <c r="I127" s="32" t="s">
        <v>6504</v>
      </c>
      <c r="J127" s="57" t="s">
        <v>2066</v>
      </c>
      <c r="K127" s="32" t="s">
        <v>6509</v>
      </c>
      <c r="L127" s="58">
        <v>1400</v>
      </c>
      <c r="M127" s="56">
        <v>700</v>
      </c>
      <c r="N127" s="56">
        <v>550</v>
      </c>
      <c r="O127" s="56">
        <v>400</v>
      </c>
      <c r="P127" s="58"/>
      <c r="Q127" s="58"/>
      <c r="R127" s="58"/>
      <c r="S127" s="58"/>
      <c r="T127" s="369" t="s">
        <v>2113</v>
      </c>
      <c r="U127" s="370"/>
      <c r="V127" s="370"/>
      <c r="W127" s="370"/>
      <c r="X127" s="370"/>
      <c r="Y127" s="371"/>
      <c r="Z127" s="371"/>
      <c r="AA127" s="371"/>
      <c r="AB127" s="371"/>
      <c r="AC127" s="370"/>
      <c r="AD127" s="370"/>
      <c r="AE127" s="370"/>
      <c r="AF127" s="370"/>
      <c r="AG127" s="372"/>
      <c r="AH127" s="372"/>
      <c r="AI127" s="372"/>
      <c r="AJ127" s="372"/>
      <c r="AK127" s="166">
        <v>4.0142857142857142</v>
      </c>
      <c r="AL127" s="373"/>
      <c r="AM127" s="378">
        <v>2.2999999999999998</v>
      </c>
      <c r="AN127" s="370">
        <v>3219.9999999999995</v>
      </c>
      <c r="AO127" s="370">
        <v>1609.9999999999998</v>
      </c>
      <c r="AP127" s="370">
        <v>1265</v>
      </c>
      <c r="AQ127" s="370">
        <v>919.99999999999989</v>
      </c>
      <c r="AR127" s="370">
        <v>3200</v>
      </c>
      <c r="AS127" s="370">
        <v>1600</v>
      </c>
      <c r="AT127" s="370">
        <v>1300</v>
      </c>
      <c r="AU127" s="370">
        <v>920</v>
      </c>
      <c r="AV127" s="374"/>
      <c r="AW127" s="91" t="s">
        <v>1893</v>
      </c>
      <c r="AX127" s="375"/>
      <c r="AY127" s="376">
        <v>330</v>
      </c>
    </row>
    <row r="128" spans="1:51" s="128" customFormat="1" ht="15.75" hidden="1" x14ac:dyDescent="0.25">
      <c r="A128" s="54"/>
      <c r="B128" s="54"/>
      <c r="C128" s="54"/>
      <c r="D128" s="54"/>
      <c r="E128" s="91"/>
      <c r="F128" s="56"/>
      <c r="G128" s="56"/>
      <c r="H128" s="91" t="s">
        <v>6499</v>
      </c>
      <c r="I128" s="91" t="s">
        <v>6499</v>
      </c>
      <c r="J128" s="57"/>
      <c r="K128" s="91" t="s">
        <v>6499</v>
      </c>
      <c r="L128" s="58"/>
      <c r="M128" s="56"/>
      <c r="N128" s="56"/>
      <c r="O128" s="56"/>
      <c r="P128" s="58"/>
      <c r="Q128" s="58"/>
      <c r="R128" s="58"/>
      <c r="S128" s="58"/>
      <c r="T128" s="369"/>
      <c r="U128" s="370"/>
      <c r="V128" s="370"/>
      <c r="W128" s="370"/>
      <c r="X128" s="370"/>
      <c r="Y128" s="371"/>
      <c r="Z128" s="371"/>
      <c r="AA128" s="371"/>
      <c r="AB128" s="371"/>
      <c r="AC128" s="370"/>
      <c r="AD128" s="370"/>
      <c r="AE128" s="370"/>
      <c r="AF128" s="370"/>
      <c r="AG128" s="372"/>
      <c r="AH128" s="372"/>
      <c r="AI128" s="372"/>
      <c r="AJ128" s="372"/>
      <c r="AK128" s="166"/>
      <c r="AL128" s="373"/>
      <c r="AM128" s="378"/>
      <c r="AN128" s="370"/>
      <c r="AO128" s="370"/>
      <c r="AP128" s="370"/>
      <c r="AQ128" s="370"/>
      <c r="AR128" s="370"/>
      <c r="AS128" s="370"/>
      <c r="AT128" s="370"/>
      <c r="AU128" s="370"/>
      <c r="AV128" s="374"/>
      <c r="AW128" s="91"/>
      <c r="AX128" s="375"/>
      <c r="AY128" s="376"/>
    </row>
    <row r="129" spans="1:51" s="128" customFormat="1" ht="15.75" hidden="1" x14ac:dyDescent="0.25">
      <c r="A129" s="54"/>
      <c r="B129" s="54"/>
      <c r="C129" s="54"/>
      <c r="D129" s="54"/>
      <c r="E129" s="91"/>
      <c r="F129" s="56"/>
      <c r="G129" s="56"/>
      <c r="H129" s="91" t="s">
        <v>6499</v>
      </c>
      <c r="I129" s="91" t="s">
        <v>6499</v>
      </c>
      <c r="J129" s="57"/>
      <c r="K129" s="91" t="s">
        <v>6499</v>
      </c>
      <c r="L129" s="58"/>
      <c r="M129" s="56"/>
      <c r="N129" s="56"/>
      <c r="O129" s="56"/>
      <c r="P129" s="58"/>
      <c r="Q129" s="58"/>
      <c r="R129" s="58"/>
      <c r="S129" s="58"/>
      <c r="T129" s="369"/>
      <c r="U129" s="370"/>
      <c r="V129" s="370"/>
      <c r="W129" s="370"/>
      <c r="X129" s="370"/>
      <c r="Y129" s="371"/>
      <c r="Z129" s="371"/>
      <c r="AA129" s="371"/>
      <c r="AB129" s="371"/>
      <c r="AC129" s="370"/>
      <c r="AD129" s="370"/>
      <c r="AE129" s="370"/>
      <c r="AF129" s="370"/>
      <c r="AG129" s="372"/>
      <c r="AH129" s="372"/>
      <c r="AI129" s="372"/>
      <c r="AJ129" s="372"/>
      <c r="AK129" s="166"/>
      <c r="AL129" s="373"/>
      <c r="AM129" s="378"/>
      <c r="AN129" s="370"/>
      <c r="AO129" s="370"/>
      <c r="AP129" s="370"/>
      <c r="AQ129" s="370"/>
      <c r="AR129" s="370"/>
      <c r="AS129" s="370"/>
      <c r="AT129" s="370"/>
      <c r="AU129" s="370"/>
      <c r="AV129" s="374"/>
      <c r="AW129" s="91"/>
      <c r="AX129" s="375"/>
      <c r="AY129" s="376"/>
    </row>
    <row r="130" spans="1:51" s="128" customFormat="1" ht="15.75" hidden="1" x14ac:dyDescent="0.25">
      <c r="A130" s="54"/>
      <c r="B130" s="54"/>
      <c r="C130" s="54"/>
      <c r="D130" s="54"/>
      <c r="E130" s="91"/>
      <c r="F130" s="56"/>
      <c r="G130" s="56"/>
      <c r="H130" s="91" t="s">
        <v>6499</v>
      </c>
      <c r="I130" s="91" t="s">
        <v>6499</v>
      </c>
      <c r="J130" s="57"/>
      <c r="K130" s="91" t="s">
        <v>6499</v>
      </c>
      <c r="L130" s="58"/>
      <c r="M130" s="56"/>
      <c r="N130" s="56"/>
      <c r="O130" s="56"/>
      <c r="P130" s="58"/>
      <c r="Q130" s="58"/>
      <c r="R130" s="58"/>
      <c r="S130" s="58"/>
      <c r="T130" s="369"/>
      <c r="U130" s="370"/>
      <c r="V130" s="370"/>
      <c r="W130" s="370"/>
      <c r="X130" s="370"/>
      <c r="Y130" s="371"/>
      <c r="Z130" s="371"/>
      <c r="AA130" s="371"/>
      <c r="AB130" s="371"/>
      <c r="AC130" s="370"/>
      <c r="AD130" s="370"/>
      <c r="AE130" s="370"/>
      <c r="AF130" s="370"/>
      <c r="AG130" s="372"/>
      <c r="AH130" s="372"/>
      <c r="AI130" s="372"/>
      <c r="AJ130" s="372"/>
      <c r="AK130" s="166"/>
      <c r="AL130" s="373"/>
      <c r="AM130" s="378"/>
      <c r="AN130" s="370"/>
      <c r="AO130" s="370"/>
      <c r="AP130" s="370"/>
      <c r="AQ130" s="370"/>
      <c r="AR130" s="370"/>
      <c r="AS130" s="370"/>
      <c r="AT130" s="370"/>
      <c r="AU130" s="370"/>
      <c r="AV130" s="374"/>
      <c r="AW130" s="91"/>
      <c r="AX130" s="375"/>
      <c r="AY130" s="376"/>
    </row>
    <row r="131" spans="1:51" s="128" customFormat="1" ht="15.75" hidden="1" x14ac:dyDescent="0.25">
      <c r="A131" s="54"/>
      <c r="B131" s="54"/>
      <c r="C131" s="54"/>
      <c r="D131" s="54"/>
      <c r="E131" s="91"/>
      <c r="F131" s="56"/>
      <c r="G131" s="56"/>
      <c r="H131" s="91" t="s">
        <v>6499</v>
      </c>
      <c r="I131" s="91" t="s">
        <v>6499</v>
      </c>
      <c r="J131" s="57"/>
      <c r="K131" s="91" t="s">
        <v>6499</v>
      </c>
      <c r="L131" s="58"/>
      <c r="M131" s="56"/>
      <c r="N131" s="56"/>
      <c r="O131" s="56"/>
      <c r="P131" s="58"/>
      <c r="Q131" s="58"/>
      <c r="R131" s="58"/>
      <c r="S131" s="58"/>
      <c r="T131" s="369"/>
      <c r="U131" s="370"/>
      <c r="V131" s="370"/>
      <c r="W131" s="370"/>
      <c r="X131" s="370"/>
      <c r="Y131" s="371"/>
      <c r="Z131" s="371"/>
      <c r="AA131" s="371"/>
      <c r="AB131" s="371"/>
      <c r="AC131" s="370"/>
      <c r="AD131" s="370"/>
      <c r="AE131" s="370"/>
      <c r="AF131" s="370"/>
      <c r="AG131" s="372"/>
      <c r="AH131" s="372"/>
      <c r="AI131" s="372"/>
      <c r="AJ131" s="372"/>
      <c r="AK131" s="166"/>
      <c r="AL131" s="373"/>
      <c r="AM131" s="378"/>
      <c r="AN131" s="370"/>
      <c r="AO131" s="370"/>
      <c r="AP131" s="370"/>
      <c r="AQ131" s="370"/>
      <c r="AR131" s="370"/>
      <c r="AS131" s="370"/>
      <c r="AT131" s="370"/>
      <c r="AU131" s="370"/>
      <c r="AV131" s="374"/>
      <c r="AW131" s="91"/>
      <c r="AX131" s="375"/>
      <c r="AY131" s="376"/>
    </row>
    <row r="132" spans="1:51" s="128" customFormat="1" ht="15.75" hidden="1" x14ac:dyDescent="0.25">
      <c r="A132" s="54"/>
      <c r="B132" s="54"/>
      <c r="C132" s="54"/>
      <c r="D132" s="54"/>
      <c r="E132" s="91"/>
      <c r="F132" s="56"/>
      <c r="G132" s="56"/>
      <c r="H132" s="91" t="s">
        <v>6499</v>
      </c>
      <c r="I132" s="91" t="s">
        <v>6499</v>
      </c>
      <c r="J132" s="57"/>
      <c r="K132" s="91" t="s">
        <v>6499</v>
      </c>
      <c r="L132" s="58"/>
      <c r="M132" s="56"/>
      <c r="N132" s="56"/>
      <c r="O132" s="56"/>
      <c r="P132" s="58"/>
      <c r="Q132" s="58"/>
      <c r="R132" s="58"/>
      <c r="S132" s="58"/>
      <c r="T132" s="369"/>
      <c r="U132" s="370"/>
      <c r="V132" s="370"/>
      <c r="W132" s="370"/>
      <c r="X132" s="370"/>
      <c r="Y132" s="371"/>
      <c r="Z132" s="371"/>
      <c r="AA132" s="371"/>
      <c r="AB132" s="371"/>
      <c r="AC132" s="370"/>
      <c r="AD132" s="370"/>
      <c r="AE132" s="370"/>
      <c r="AF132" s="370"/>
      <c r="AG132" s="372"/>
      <c r="AH132" s="372"/>
      <c r="AI132" s="372"/>
      <c r="AJ132" s="372"/>
      <c r="AK132" s="166"/>
      <c r="AL132" s="373"/>
      <c r="AM132" s="378"/>
      <c r="AN132" s="370"/>
      <c r="AO132" s="370"/>
      <c r="AP132" s="370"/>
      <c r="AQ132" s="370"/>
      <c r="AR132" s="370"/>
      <c r="AS132" s="370"/>
      <c r="AT132" s="370"/>
      <c r="AU132" s="370"/>
      <c r="AV132" s="374"/>
      <c r="AW132" s="91"/>
      <c r="AX132" s="375"/>
      <c r="AY132" s="376"/>
    </row>
    <row r="133" spans="1:51" s="128" customFormat="1" ht="15.75" hidden="1" x14ac:dyDescent="0.25">
      <c r="A133" s="54"/>
      <c r="B133" s="54"/>
      <c r="C133" s="54"/>
      <c r="D133" s="54"/>
      <c r="E133" s="91"/>
      <c r="F133" s="56"/>
      <c r="G133" s="56"/>
      <c r="H133" s="91" t="s">
        <v>6499</v>
      </c>
      <c r="I133" s="91" t="s">
        <v>6499</v>
      </c>
      <c r="J133" s="57"/>
      <c r="K133" s="91" t="s">
        <v>6499</v>
      </c>
      <c r="L133" s="58"/>
      <c r="M133" s="56"/>
      <c r="N133" s="56"/>
      <c r="O133" s="56"/>
      <c r="P133" s="58"/>
      <c r="Q133" s="58"/>
      <c r="R133" s="58"/>
      <c r="S133" s="58"/>
      <c r="T133" s="369"/>
      <c r="U133" s="370"/>
      <c r="V133" s="370"/>
      <c r="W133" s="370"/>
      <c r="X133" s="370"/>
      <c r="Y133" s="371"/>
      <c r="Z133" s="371"/>
      <c r="AA133" s="371"/>
      <c r="AB133" s="371"/>
      <c r="AC133" s="370"/>
      <c r="AD133" s="370"/>
      <c r="AE133" s="370"/>
      <c r="AF133" s="370"/>
      <c r="AG133" s="372"/>
      <c r="AH133" s="372"/>
      <c r="AI133" s="372"/>
      <c r="AJ133" s="372"/>
      <c r="AK133" s="166"/>
      <c r="AL133" s="373"/>
      <c r="AM133" s="378"/>
      <c r="AN133" s="370"/>
      <c r="AO133" s="370"/>
      <c r="AP133" s="370"/>
      <c r="AQ133" s="370"/>
      <c r="AR133" s="370"/>
      <c r="AS133" s="370"/>
      <c r="AT133" s="370"/>
      <c r="AU133" s="370"/>
      <c r="AV133" s="374"/>
      <c r="AW133" s="91"/>
      <c r="AX133" s="375"/>
      <c r="AY133" s="376"/>
    </row>
    <row r="134" spans="1:51" s="128" customFormat="1" ht="47.25" x14ac:dyDescent="0.25">
      <c r="A134" s="54" t="s">
        <v>6423</v>
      </c>
      <c r="B134" s="54" t="s">
        <v>6424</v>
      </c>
      <c r="C134" s="54" t="s">
        <v>6425</v>
      </c>
      <c r="D134" s="54" t="s">
        <v>6426</v>
      </c>
      <c r="E134" s="91" t="s">
        <v>1893</v>
      </c>
      <c r="F134" s="56"/>
      <c r="G134" s="56" t="s">
        <v>2117</v>
      </c>
      <c r="H134" s="32" t="s">
        <v>2066</v>
      </c>
      <c r="I134" s="32" t="s">
        <v>6509</v>
      </c>
      <c r="J134" s="57" t="s">
        <v>2066</v>
      </c>
      <c r="K134" s="32" t="s">
        <v>2108</v>
      </c>
      <c r="L134" s="58">
        <v>1600</v>
      </c>
      <c r="M134" s="56">
        <v>800</v>
      </c>
      <c r="N134" s="56">
        <v>580</v>
      </c>
      <c r="O134" s="56">
        <v>400</v>
      </c>
      <c r="P134" s="58"/>
      <c r="Q134" s="58"/>
      <c r="R134" s="58"/>
      <c r="S134" s="58"/>
      <c r="T134" s="369" t="s">
        <v>2117</v>
      </c>
      <c r="U134" s="370"/>
      <c r="V134" s="370"/>
      <c r="W134" s="370"/>
      <c r="X134" s="370"/>
      <c r="Y134" s="371">
        <v>0</v>
      </c>
      <c r="Z134" s="371">
        <v>0</v>
      </c>
      <c r="AA134" s="371"/>
      <c r="AB134" s="371">
        <v>0</v>
      </c>
      <c r="AC134" s="370"/>
      <c r="AD134" s="370"/>
      <c r="AE134" s="370"/>
      <c r="AF134" s="370"/>
      <c r="AG134" s="372"/>
      <c r="AH134" s="372"/>
      <c r="AI134" s="372"/>
      <c r="AJ134" s="372"/>
      <c r="AK134" s="166">
        <v>3.9375</v>
      </c>
      <c r="AL134" s="373"/>
      <c r="AM134" s="378">
        <v>2.2000000000000002</v>
      </c>
      <c r="AN134" s="370">
        <v>3520.0000000000005</v>
      </c>
      <c r="AO134" s="370">
        <v>1760.0000000000002</v>
      </c>
      <c r="AP134" s="370">
        <v>1276</v>
      </c>
      <c r="AQ134" s="370">
        <v>880.00000000000011</v>
      </c>
      <c r="AR134" s="370">
        <v>3500</v>
      </c>
      <c r="AS134" s="370">
        <v>1800</v>
      </c>
      <c r="AT134" s="370">
        <v>1300</v>
      </c>
      <c r="AU134" s="370">
        <v>880</v>
      </c>
      <c r="AV134" s="374"/>
      <c r="AW134" s="91" t="s">
        <v>1893</v>
      </c>
      <c r="AX134" s="375"/>
      <c r="AY134" s="376">
        <v>240</v>
      </c>
    </row>
    <row r="135" spans="1:51" s="128" customFormat="1" ht="15.75" hidden="1" x14ac:dyDescent="0.25">
      <c r="A135" s="54"/>
      <c r="B135" s="54"/>
      <c r="C135" s="54"/>
      <c r="D135" s="54"/>
      <c r="E135" s="91"/>
      <c r="F135" s="56"/>
      <c r="G135" s="56"/>
      <c r="H135" s="91" t="s">
        <v>6499</v>
      </c>
      <c r="I135" s="91" t="s">
        <v>6499</v>
      </c>
      <c r="J135" s="57"/>
      <c r="K135" s="91" t="s">
        <v>6499</v>
      </c>
      <c r="L135" s="58"/>
      <c r="M135" s="56"/>
      <c r="N135" s="56"/>
      <c r="O135" s="56"/>
      <c r="P135" s="58"/>
      <c r="Q135" s="58"/>
      <c r="R135" s="58"/>
      <c r="S135" s="58"/>
      <c r="T135" s="369"/>
      <c r="U135" s="370"/>
      <c r="V135" s="370"/>
      <c r="W135" s="370"/>
      <c r="X135" s="370"/>
      <c r="Y135" s="371"/>
      <c r="Z135" s="371"/>
      <c r="AA135" s="371"/>
      <c r="AB135" s="371"/>
      <c r="AC135" s="370"/>
      <c r="AD135" s="370"/>
      <c r="AE135" s="370"/>
      <c r="AF135" s="370"/>
      <c r="AG135" s="372"/>
      <c r="AH135" s="372"/>
      <c r="AI135" s="372"/>
      <c r="AJ135" s="372"/>
      <c r="AK135" s="166"/>
      <c r="AL135" s="373"/>
      <c r="AM135" s="378"/>
      <c r="AN135" s="370"/>
      <c r="AO135" s="370"/>
      <c r="AP135" s="370"/>
      <c r="AQ135" s="370"/>
      <c r="AR135" s="370"/>
      <c r="AS135" s="370"/>
      <c r="AT135" s="370"/>
      <c r="AU135" s="370"/>
      <c r="AV135" s="374"/>
      <c r="AW135" s="91"/>
      <c r="AX135" s="375"/>
      <c r="AY135" s="376"/>
    </row>
    <row r="136" spans="1:51" s="128" customFormat="1" ht="15.75" hidden="1" x14ac:dyDescent="0.25">
      <c r="A136" s="54"/>
      <c r="B136" s="54"/>
      <c r="C136" s="54"/>
      <c r="D136" s="54"/>
      <c r="E136" s="91"/>
      <c r="F136" s="56"/>
      <c r="G136" s="56"/>
      <c r="H136" s="91" t="s">
        <v>6499</v>
      </c>
      <c r="I136" s="91" t="s">
        <v>6499</v>
      </c>
      <c r="J136" s="57"/>
      <c r="K136" s="91" t="s">
        <v>6499</v>
      </c>
      <c r="L136" s="58"/>
      <c r="M136" s="56"/>
      <c r="N136" s="56"/>
      <c r="O136" s="56"/>
      <c r="P136" s="58"/>
      <c r="Q136" s="58"/>
      <c r="R136" s="58"/>
      <c r="S136" s="58"/>
      <c r="T136" s="369"/>
      <c r="U136" s="370"/>
      <c r="V136" s="370"/>
      <c r="W136" s="370"/>
      <c r="X136" s="370"/>
      <c r="Y136" s="371"/>
      <c r="Z136" s="371"/>
      <c r="AA136" s="371"/>
      <c r="AB136" s="371"/>
      <c r="AC136" s="370"/>
      <c r="AD136" s="370"/>
      <c r="AE136" s="370"/>
      <c r="AF136" s="370"/>
      <c r="AG136" s="372"/>
      <c r="AH136" s="372"/>
      <c r="AI136" s="372"/>
      <c r="AJ136" s="372"/>
      <c r="AK136" s="166"/>
      <c r="AL136" s="373"/>
      <c r="AM136" s="378"/>
      <c r="AN136" s="370"/>
      <c r="AO136" s="370"/>
      <c r="AP136" s="370"/>
      <c r="AQ136" s="370"/>
      <c r="AR136" s="370"/>
      <c r="AS136" s="370"/>
      <c r="AT136" s="370"/>
      <c r="AU136" s="370"/>
      <c r="AV136" s="374"/>
      <c r="AW136" s="91"/>
      <c r="AX136" s="375"/>
      <c r="AY136" s="376"/>
    </row>
    <row r="137" spans="1:51" s="128" customFormat="1" ht="15.75" hidden="1" x14ac:dyDescent="0.25">
      <c r="A137" s="54"/>
      <c r="B137" s="54"/>
      <c r="C137" s="54"/>
      <c r="D137" s="54"/>
      <c r="E137" s="91"/>
      <c r="F137" s="56"/>
      <c r="G137" s="56"/>
      <c r="H137" s="91" t="s">
        <v>6499</v>
      </c>
      <c r="I137" s="91" t="s">
        <v>6499</v>
      </c>
      <c r="J137" s="57"/>
      <c r="K137" s="91" t="s">
        <v>6499</v>
      </c>
      <c r="L137" s="58"/>
      <c r="M137" s="56"/>
      <c r="N137" s="56"/>
      <c r="O137" s="56"/>
      <c r="P137" s="58"/>
      <c r="Q137" s="58"/>
      <c r="R137" s="58"/>
      <c r="S137" s="58"/>
      <c r="T137" s="369"/>
      <c r="U137" s="370"/>
      <c r="V137" s="370"/>
      <c r="W137" s="370"/>
      <c r="X137" s="370"/>
      <c r="Y137" s="371"/>
      <c r="Z137" s="371"/>
      <c r="AA137" s="371"/>
      <c r="AB137" s="371"/>
      <c r="AC137" s="370"/>
      <c r="AD137" s="370"/>
      <c r="AE137" s="370"/>
      <c r="AF137" s="370"/>
      <c r="AG137" s="372"/>
      <c r="AH137" s="372"/>
      <c r="AI137" s="372"/>
      <c r="AJ137" s="372"/>
      <c r="AK137" s="166"/>
      <c r="AL137" s="373"/>
      <c r="AM137" s="378"/>
      <c r="AN137" s="370"/>
      <c r="AO137" s="370"/>
      <c r="AP137" s="370"/>
      <c r="AQ137" s="370"/>
      <c r="AR137" s="370"/>
      <c r="AS137" s="370"/>
      <c r="AT137" s="370"/>
      <c r="AU137" s="370"/>
      <c r="AV137" s="374"/>
      <c r="AW137" s="91"/>
      <c r="AX137" s="375"/>
      <c r="AY137" s="376"/>
    </row>
    <row r="138" spans="1:51" s="128" customFormat="1" ht="15.75" hidden="1" x14ac:dyDescent="0.25">
      <c r="A138" s="54"/>
      <c r="B138" s="54"/>
      <c r="C138" s="54"/>
      <c r="D138" s="54"/>
      <c r="E138" s="91"/>
      <c r="F138" s="56"/>
      <c r="G138" s="56"/>
      <c r="H138" s="91" t="s">
        <v>6499</v>
      </c>
      <c r="I138" s="91" t="s">
        <v>6499</v>
      </c>
      <c r="J138" s="57"/>
      <c r="K138" s="91" t="s">
        <v>6499</v>
      </c>
      <c r="L138" s="58"/>
      <c r="M138" s="56"/>
      <c r="N138" s="56"/>
      <c r="O138" s="56"/>
      <c r="P138" s="58"/>
      <c r="Q138" s="58"/>
      <c r="R138" s="58"/>
      <c r="S138" s="58"/>
      <c r="T138" s="369"/>
      <c r="U138" s="370"/>
      <c r="V138" s="370"/>
      <c r="W138" s="370"/>
      <c r="X138" s="370"/>
      <c r="Y138" s="371"/>
      <c r="Z138" s="371"/>
      <c r="AA138" s="371"/>
      <c r="AB138" s="371"/>
      <c r="AC138" s="370"/>
      <c r="AD138" s="370"/>
      <c r="AE138" s="370"/>
      <c r="AF138" s="370"/>
      <c r="AG138" s="372"/>
      <c r="AH138" s="372"/>
      <c r="AI138" s="372"/>
      <c r="AJ138" s="372"/>
      <c r="AK138" s="166"/>
      <c r="AL138" s="373"/>
      <c r="AM138" s="378"/>
      <c r="AN138" s="370"/>
      <c r="AO138" s="370"/>
      <c r="AP138" s="370"/>
      <c r="AQ138" s="370"/>
      <c r="AR138" s="370"/>
      <c r="AS138" s="370"/>
      <c r="AT138" s="370"/>
      <c r="AU138" s="370"/>
      <c r="AV138" s="374"/>
      <c r="AW138" s="91"/>
      <c r="AX138" s="375"/>
      <c r="AY138" s="376"/>
    </row>
    <row r="139" spans="1:51" s="128" customFormat="1" ht="15.75" hidden="1" x14ac:dyDescent="0.25">
      <c r="A139" s="54"/>
      <c r="B139" s="54"/>
      <c r="C139" s="54"/>
      <c r="D139" s="54"/>
      <c r="E139" s="91"/>
      <c r="F139" s="56"/>
      <c r="G139" s="56"/>
      <c r="H139" s="91" t="s">
        <v>6499</v>
      </c>
      <c r="I139" s="91" t="s">
        <v>6499</v>
      </c>
      <c r="J139" s="57"/>
      <c r="K139" s="91" t="s">
        <v>6499</v>
      </c>
      <c r="L139" s="58"/>
      <c r="M139" s="56"/>
      <c r="N139" s="56"/>
      <c r="O139" s="56"/>
      <c r="P139" s="58"/>
      <c r="Q139" s="58"/>
      <c r="R139" s="58"/>
      <c r="S139" s="58"/>
      <c r="T139" s="369"/>
      <c r="U139" s="370"/>
      <c r="V139" s="370"/>
      <c r="W139" s="370"/>
      <c r="X139" s="370"/>
      <c r="Y139" s="371"/>
      <c r="Z139" s="371"/>
      <c r="AA139" s="371"/>
      <c r="AB139" s="371"/>
      <c r="AC139" s="370"/>
      <c r="AD139" s="370"/>
      <c r="AE139" s="370"/>
      <c r="AF139" s="370"/>
      <c r="AG139" s="372"/>
      <c r="AH139" s="372"/>
      <c r="AI139" s="372"/>
      <c r="AJ139" s="372"/>
      <c r="AK139" s="166"/>
      <c r="AL139" s="373"/>
      <c r="AM139" s="378"/>
      <c r="AN139" s="370"/>
      <c r="AO139" s="370"/>
      <c r="AP139" s="370"/>
      <c r="AQ139" s="370"/>
      <c r="AR139" s="370"/>
      <c r="AS139" s="370"/>
      <c r="AT139" s="370"/>
      <c r="AU139" s="370"/>
      <c r="AV139" s="374"/>
      <c r="AW139" s="91"/>
      <c r="AX139" s="375"/>
      <c r="AY139" s="376"/>
    </row>
    <row r="140" spans="1:51" s="128" customFormat="1" ht="15.75" hidden="1" x14ac:dyDescent="0.25">
      <c r="A140" s="54"/>
      <c r="B140" s="54"/>
      <c r="C140" s="54"/>
      <c r="D140" s="54"/>
      <c r="E140" s="91"/>
      <c r="F140" s="56"/>
      <c r="G140" s="56"/>
      <c r="H140" s="91" t="s">
        <v>6499</v>
      </c>
      <c r="I140" s="91" t="s">
        <v>6499</v>
      </c>
      <c r="J140" s="57"/>
      <c r="K140" s="91" t="s">
        <v>6499</v>
      </c>
      <c r="L140" s="58"/>
      <c r="M140" s="56"/>
      <c r="N140" s="56"/>
      <c r="O140" s="56"/>
      <c r="P140" s="58"/>
      <c r="Q140" s="58"/>
      <c r="R140" s="58"/>
      <c r="S140" s="58"/>
      <c r="T140" s="369"/>
      <c r="U140" s="370"/>
      <c r="V140" s="370"/>
      <c r="W140" s="370"/>
      <c r="X140" s="370"/>
      <c r="Y140" s="371"/>
      <c r="Z140" s="371"/>
      <c r="AA140" s="371"/>
      <c r="AB140" s="371"/>
      <c r="AC140" s="370"/>
      <c r="AD140" s="370"/>
      <c r="AE140" s="370"/>
      <c r="AF140" s="370"/>
      <c r="AG140" s="372"/>
      <c r="AH140" s="372"/>
      <c r="AI140" s="372"/>
      <c r="AJ140" s="372"/>
      <c r="AK140" s="166"/>
      <c r="AL140" s="373"/>
      <c r="AM140" s="378"/>
      <c r="AN140" s="370"/>
      <c r="AO140" s="370"/>
      <c r="AP140" s="370"/>
      <c r="AQ140" s="370"/>
      <c r="AR140" s="370"/>
      <c r="AS140" s="370"/>
      <c r="AT140" s="370"/>
      <c r="AU140" s="370"/>
      <c r="AV140" s="374"/>
      <c r="AW140" s="91"/>
      <c r="AX140" s="375"/>
      <c r="AY140" s="376"/>
    </row>
    <row r="141" spans="1:51" s="128" customFormat="1" ht="47.25" x14ac:dyDescent="0.25">
      <c r="A141" s="54" t="s">
        <v>6427</v>
      </c>
      <c r="B141" s="54" t="s">
        <v>6428</v>
      </c>
      <c r="C141" s="54" t="s">
        <v>6429</v>
      </c>
      <c r="D141" s="54" t="s">
        <v>6430</v>
      </c>
      <c r="E141" s="91" t="s">
        <v>1893</v>
      </c>
      <c r="F141" s="56"/>
      <c r="G141" s="56" t="s">
        <v>2120</v>
      </c>
      <c r="H141" s="32" t="s">
        <v>2066</v>
      </c>
      <c r="I141" s="32" t="s">
        <v>2108</v>
      </c>
      <c r="J141" s="57" t="s">
        <v>2066</v>
      </c>
      <c r="K141" s="32" t="s">
        <v>156</v>
      </c>
      <c r="L141" s="58">
        <v>1800</v>
      </c>
      <c r="M141" s="56">
        <v>900</v>
      </c>
      <c r="N141" s="56">
        <v>600</v>
      </c>
      <c r="O141" s="56">
        <v>400</v>
      </c>
      <c r="P141" s="58"/>
      <c r="Q141" s="58"/>
      <c r="R141" s="58"/>
      <c r="S141" s="58"/>
      <c r="T141" s="369" t="s">
        <v>2120</v>
      </c>
      <c r="U141" s="370"/>
      <c r="V141" s="370"/>
      <c r="W141" s="370"/>
      <c r="X141" s="370"/>
      <c r="Y141" s="371">
        <v>0</v>
      </c>
      <c r="Z141" s="371"/>
      <c r="AA141" s="371"/>
      <c r="AB141" s="371"/>
      <c r="AC141" s="370"/>
      <c r="AD141" s="370"/>
      <c r="AE141" s="370"/>
      <c r="AF141" s="370"/>
      <c r="AG141" s="372"/>
      <c r="AH141" s="372"/>
      <c r="AI141" s="372"/>
      <c r="AJ141" s="372"/>
      <c r="AK141" s="166">
        <v>4.21</v>
      </c>
      <c r="AL141" s="373"/>
      <c r="AM141" s="378">
        <v>2.4</v>
      </c>
      <c r="AN141" s="370">
        <v>4320</v>
      </c>
      <c r="AO141" s="370">
        <v>2160</v>
      </c>
      <c r="AP141" s="370">
        <v>1440</v>
      </c>
      <c r="AQ141" s="370">
        <v>960</v>
      </c>
      <c r="AR141" s="370">
        <v>4300</v>
      </c>
      <c r="AS141" s="370">
        <v>2200</v>
      </c>
      <c r="AT141" s="370">
        <v>1400</v>
      </c>
      <c r="AU141" s="370">
        <v>960</v>
      </c>
      <c r="AV141" s="374"/>
      <c r="AW141" s="91" t="s">
        <v>1893</v>
      </c>
      <c r="AX141" s="375"/>
      <c r="AY141" s="376">
        <v>240</v>
      </c>
    </row>
    <row r="142" spans="1:51" s="128" customFormat="1" ht="15.75" hidden="1" x14ac:dyDescent="0.25">
      <c r="A142" s="54"/>
      <c r="B142" s="54"/>
      <c r="C142" s="54"/>
      <c r="D142" s="54"/>
      <c r="E142" s="91"/>
      <c r="F142" s="56"/>
      <c r="G142" s="56"/>
      <c r="H142" s="91" t="s">
        <v>6499</v>
      </c>
      <c r="I142" s="91" t="s">
        <v>6499</v>
      </c>
      <c r="J142" s="57"/>
      <c r="K142" s="91" t="s">
        <v>6499</v>
      </c>
      <c r="L142" s="58"/>
      <c r="M142" s="56"/>
      <c r="N142" s="56"/>
      <c r="O142" s="56"/>
      <c r="P142" s="58"/>
      <c r="Q142" s="58"/>
      <c r="R142" s="58"/>
      <c r="S142" s="58"/>
      <c r="T142" s="369"/>
      <c r="U142" s="370"/>
      <c r="V142" s="370"/>
      <c r="W142" s="370"/>
      <c r="X142" s="370"/>
      <c r="Y142" s="371"/>
      <c r="Z142" s="371"/>
      <c r="AA142" s="371"/>
      <c r="AB142" s="371"/>
      <c r="AC142" s="370"/>
      <c r="AD142" s="370"/>
      <c r="AE142" s="370"/>
      <c r="AF142" s="370"/>
      <c r="AG142" s="372"/>
      <c r="AH142" s="372"/>
      <c r="AI142" s="372"/>
      <c r="AJ142" s="372"/>
      <c r="AK142" s="166"/>
      <c r="AL142" s="373"/>
      <c r="AM142" s="378"/>
      <c r="AN142" s="370"/>
      <c r="AO142" s="370"/>
      <c r="AP142" s="370"/>
      <c r="AQ142" s="370"/>
      <c r="AR142" s="370"/>
      <c r="AS142" s="370"/>
      <c r="AT142" s="370"/>
      <c r="AU142" s="370"/>
      <c r="AV142" s="374"/>
      <c r="AW142" s="91"/>
      <c r="AX142" s="375"/>
      <c r="AY142" s="376"/>
    </row>
    <row r="143" spans="1:51" s="128" customFormat="1" ht="15.75" hidden="1" x14ac:dyDescent="0.25">
      <c r="A143" s="54"/>
      <c r="B143" s="54"/>
      <c r="C143" s="54"/>
      <c r="D143" s="54"/>
      <c r="E143" s="91"/>
      <c r="F143" s="56"/>
      <c r="G143" s="56"/>
      <c r="H143" s="91" t="s">
        <v>6499</v>
      </c>
      <c r="I143" s="91" t="s">
        <v>6499</v>
      </c>
      <c r="J143" s="57"/>
      <c r="K143" s="91" t="s">
        <v>6499</v>
      </c>
      <c r="L143" s="58"/>
      <c r="M143" s="56"/>
      <c r="N143" s="56"/>
      <c r="O143" s="56"/>
      <c r="P143" s="58"/>
      <c r="Q143" s="58"/>
      <c r="R143" s="58"/>
      <c r="S143" s="58"/>
      <c r="T143" s="369"/>
      <c r="U143" s="370"/>
      <c r="V143" s="370"/>
      <c r="W143" s="370"/>
      <c r="X143" s="370"/>
      <c r="Y143" s="371"/>
      <c r="Z143" s="371"/>
      <c r="AA143" s="371"/>
      <c r="AB143" s="371"/>
      <c r="AC143" s="370"/>
      <c r="AD143" s="370"/>
      <c r="AE143" s="370"/>
      <c r="AF143" s="370"/>
      <c r="AG143" s="372"/>
      <c r="AH143" s="372"/>
      <c r="AI143" s="372"/>
      <c r="AJ143" s="372"/>
      <c r="AK143" s="166"/>
      <c r="AL143" s="373"/>
      <c r="AM143" s="378"/>
      <c r="AN143" s="370"/>
      <c r="AO143" s="370"/>
      <c r="AP143" s="370"/>
      <c r="AQ143" s="370"/>
      <c r="AR143" s="370"/>
      <c r="AS143" s="370"/>
      <c r="AT143" s="370"/>
      <c r="AU143" s="370"/>
      <c r="AV143" s="374"/>
      <c r="AW143" s="91"/>
      <c r="AX143" s="375"/>
      <c r="AY143" s="376"/>
    </row>
    <row r="144" spans="1:51" s="128" customFormat="1" ht="15.75" hidden="1" x14ac:dyDescent="0.25">
      <c r="A144" s="54"/>
      <c r="B144" s="54"/>
      <c r="C144" s="54"/>
      <c r="D144" s="54"/>
      <c r="E144" s="91"/>
      <c r="F144" s="56"/>
      <c r="G144" s="56"/>
      <c r="H144" s="91" t="s">
        <v>6499</v>
      </c>
      <c r="I144" s="91" t="s">
        <v>6499</v>
      </c>
      <c r="J144" s="57"/>
      <c r="K144" s="91" t="s">
        <v>6499</v>
      </c>
      <c r="L144" s="58"/>
      <c r="M144" s="56"/>
      <c r="N144" s="56"/>
      <c r="O144" s="56"/>
      <c r="P144" s="58"/>
      <c r="Q144" s="58"/>
      <c r="R144" s="58"/>
      <c r="S144" s="58"/>
      <c r="T144" s="369"/>
      <c r="U144" s="370"/>
      <c r="V144" s="370"/>
      <c r="W144" s="370"/>
      <c r="X144" s="370"/>
      <c r="Y144" s="371"/>
      <c r="Z144" s="371"/>
      <c r="AA144" s="371"/>
      <c r="AB144" s="371"/>
      <c r="AC144" s="370"/>
      <c r="AD144" s="370"/>
      <c r="AE144" s="370"/>
      <c r="AF144" s="370"/>
      <c r="AG144" s="372"/>
      <c r="AH144" s="372"/>
      <c r="AI144" s="372"/>
      <c r="AJ144" s="372"/>
      <c r="AK144" s="166"/>
      <c r="AL144" s="373"/>
      <c r="AM144" s="378"/>
      <c r="AN144" s="370"/>
      <c r="AO144" s="370"/>
      <c r="AP144" s="370"/>
      <c r="AQ144" s="370"/>
      <c r="AR144" s="370"/>
      <c r="AS144" s="370"/>
      <c r="AT144" s="370"/>
      <c r="AU144" s="370"/>
      <c r="AV144" s="374"/>
      <c r="AW144" s="91"/>
      <c r="AX144" s="375"/>
      <c r="AY144" s="376"/>
    </row>
    <row r="145" spans="1:51" s="128" customFormat="1" ht="15.75" hidden="1" x14ac:dyDescent="0.25">
      <c r="A145" s="54"/>
      <c r="B145" s="54"/>
      <c r="C145" s="54"/>
      <c r="D145" s="54"/>
      <c r="E145" s="91"/>
      <c r="F145" s="56"/>
      <c r="G145" s="56"/>
      <c r="H145" s="91" t="s">
        <v>6499</v>
      </c>
      <c r="I145" s="91" t="s">
        <v>6499</v>
      </c>
      <c r="J145" s="57"/>
      <c r="K145" s="91" t="s">
        <v>6499</v>
      </c>
      <c r="L145" s="58"/>
      <c r="M145" s="56"/>
      <c r="N145" s="56"/>
      <c r="O145" s="56"/>
      <c r="P145" s="58"/>
      <c r="Q145" s="58"/>
      <c r="R145" s="58"/>
      <c r="S145" s="58"/>
      <c r="T145" s="369"/>
      <c r="U145" s="370"/>
      <c r="V145" s="370"/>
      <c r="W145" s="370"/>
      <c r="X145" s="370"/>
      <c r="Y145" s="371"/>
      <c r="Z145" s="371"/>
      <c r="AA145" s="371"/>
      <c r="AB145" s="371"/>
      <c r="AC145" s="370"/>
      <c r="AD145" s="370"/>
      <c r="AE145" s="370"/>
      <c r="AF145" s="370"/>
      <c r="AG145" s="372"/>
      <c r="AH145" s="372"/>
      <c r="AI145" s="372"/>
      <c r="AJ145" s="372"/>
      <c r="AK145" s="166"/>
      <c r="AL145" s="373"/>
      <c r="AM145" s="378"/>
      <c r="AN145" s="370"/>
      <c r="AO145" s="370"/>
      <c r="AP145" s="370"/>
      <c r="AQ145" s="370"/>
      <c r="AR145" s="370"/>
      <c r="AS145" s="370"/>
      <c r="AT145" s="370"/>
      <c r="AU145" s="370"/>
      <c r="AV145" s="374"/>
      <c r="AW145" s="91"/>
      <c r="AX145" s="375"/>
      <c r="AY145" s="376"/>
    </row>
    <row r="146" spans="1:51" s="128" customFormat="1" ht="15.75" hidden="1" x14ac:dyDescent="0.25">
      <c r="A146" s="54"/>
      <c r="B146" s="54"/>
      <c r="C146" s="54"/>
      <c r="D146" s="54"/>
      <c r="E146" s="91"/>
      <c r="F146" s="56"/>
      <c r="G146" s="56"/>
      <c r="H146" s="91" t="s">
        <v>6499</v>
      </c>
      <c r="I146" s="91" t="s">
        <v>6499</v>
      </c>
      <c r="J146" s="57"/>
      <c r="K146" s="91" t="s">
        <v>6499</v>
      </c>
      <c r="L146" s="58"/>
      <c r="M146" s="56"/>
      <c r="N146" s="56"/>
      <c r="O146" s="56"/>
      <c r="P146" s="58"/>
      <c r="Q146" s="58"/>
      <c r="R146" s="58"/>
      <c r="S146" s="58"/>
      <c r="T146" s="369"/>
      <c r="U146" s="370"/>
      <c r="V146" s="370"/>
      <c r="W146" s="370"/>
      <c r="X146" s="370"/>
      <c r="Y146" s="371"/>
      <c r="Z146" s="371"/>
      <c r="AA146" s="371"/>
      <c r="AB146" s="371"/>
      <c r="AC146" s="370"/>
      <c r="AD146" s="370"/>
      <c r="AE146" s="370"/>
      <c r="AF146" s="370"/>
      <c r="AG146" s="372"/>
      <c r="AH146" s="372"/>
      <c r="AI146" s="372"/>
      <c r="AJ146" s="372"/>
      <c r="AK146" s="166"/>
      <c r="AL146" s="373"/>
      <c r="AM146" s="378"/>
      <c r="AN146" s="370"/>
      <c r="AO146" s="370"/>
      <c r="AP146" s="370"/>
      <c r="AQ146" s="370"/>
      <c r="AR146" s="370"/>
      <c r="AS146" s="370"/>
      <c r="AT146" s="370"/>
      <c r="AU146" s="370"/>
      <c r="AV146" s="374"/>
      <c r="AW146" s="91"/>
      <c r="AX146" s="375"/>
      <c r="AY146" s="376"/>
    </row>
    <row r="147" spans="1:51" s="128" customFormat="1" ht="15.75" hidden="1" x14ac:dyDescent="0.25">
      <c r="A147" s="54"/>
      <c r="B147" s="54"/>
      <c r="C147" s="54"/>
      <c r="D147" s="54"/>
      <c r="E147" s="91"/>
      <c r="F147" s="56"/>
      <c r="G147" s="56"/>
      <c r="H147" s="91" t="s">
        <v>6499</v>
      </c>
      <c r="I147" s="91" t="s">
        <v>6499</v>
      </c>
      <c r="J147" s="57"/>
      <c r="K147" s="91" t="s">
        <v>6499</v>
      </c>
      <c r="L147" s="58"/>
      <c r="M147" s="56"/>
      <c r="N147" s="56"/>
      <c r="O147" s="56"/>
      <c r="P147" s="58"/>
      <c r="Q147" s="58"/>
      <c r="R147" s="58"/>
      <c r="S147" s="58"/>
      <c r="T147" s="369"/>
      <c r="U147" s="370"/>
      <c r="V147" s="370"/>
      <c r="W147" s="370"/>
      <c r="X147" s="370"/>
      <c r="Y147" s="371"/>
      <c r="Z147" s="371"/>
      <c r="AA147" s="371"/>
      <c r="AB147" s="371"/>
      <c r="AC147" s="370"/>
      <c r="AD147" s="370"/>
      <c r="AE147" s="370"/>
      <c r="AF147" s="370"/>
      <c r="AG147" s="372"/>
      <c r="AH147" s="372"/>
      <c r="AI147" s="372"/>
      <c r="AJ147" s="372"/>
      <c r="AK147" s="166"/>
      <c r="AL147" s="373"/>
      <c r="AM147" s="378"/>
      <c r="AN147" s="370"/>
      <c r="AO147" s="370"/>
      <c r="AP147" s="370"/>
      <c r="AQ147" s="370"/>
      <c r="AR147" s="370"/>
      <c r="AS147" s="370"/>
      <c r="AT147" s="370"/>
      <c r="AU147" s="370"/>
      <c r="AV147" s="374"/>
      <c r="AW147" s="91"/>
      <c r="AX147" s="375"/>
      <c r="AY147" s="376"/>
    </row>
    <row r="148" spans="1:51" s="128" customFormat="1" ht="47.25" x14ac:dyDescent="0.25">
      <c r="A148" s="54" t="s">
        <v>6431</v>
      </c>
      <c r="B148" s="54" t="s">
        <v>6432</v>
      </c>
      <c r="C148" s="54" t="s">
        <v>6433</v>
      </c>
      <c r="D148" s="54" t="s">
        <v>6434</v>
      </c>
      <c r="E148" s="91" t="s">
        <v>1893</v>
      </c>
      <c r="F148" s="56"/>
      <c r="G148" s="56" t="s">
        <v>2158</v>
      </c>
      <c r="H148" s="32" t="s">
        <v>2151</v>
      </c>
      <c r="I148" s="32" t="s">
        <v>6435</v>
      </c>
      <c r="J148" s="57" t="s">
        <v>2151</v>
      </c>
      <c r="K148" s="32" t="s">
        <v>6416</v>
      </c>
      <c r="L148" s="56">
        <v>1200</v>
      </c>
      <c r="M148" s="56">
        <v>600</v>
      </c>
      <c r="N148" s="56">
        <v>500</v>
      </c>
      <c r="O148" s="56">
        <v>400</v>
      </c>
      <c r="P148" s="58"/>
      <c r="Q148" s="58"/>
      <c r="R148" s="58"/>
      <c r="S148" s="58"/>
      <c r="T148" s="369" t="s">
        <v>2158</v>
      </c>
      <c r="U148" s="370"/>
      <c r="V148" s="370"/>
      <c r="W148" s="370"/>
      <c r="X148" s="370"/>
      <c r="Y148" s="371"/>
      <c r="Z148" s="371"/>
      <c r="AA148" s="371"/>
      <c r="AB148" s="371">
        <v>0</v>
      </c>
      <c r="AC148" s="370"/>
      <c r="AD148" s="370"/>
      <c r="AE148" s="370"/>
      <c r="AF148" s="370"/>
      <c r="AG148" s="372"/>
      <c r="AH148" s="372"/>
      <c r="AI148" s="372"/>
      <c r="AJ148" s="372"/>
      <c r="AK148" s="166">
        <v>2.7083333333333335</v>
      </c>
      <c r="AL148" s="373"/>
      <c r="AM148" s="373">
        <v>1.55</v>
      </c>
      <c r="AN148" s="370">
        <v>1860</v>
      </c>
      <c r="AO148" s="370">
        <v>930</v>
      </c>
      <c r="AP148" s="370">
        <v>775</v>
      </c>
      <c r="AQ148" s="370">
        <v>620</v>
      </c>
      <c r="AR148" s="370">
        <v>1900</v>
      </c>
      <c r="AS148" s="370">
        <v>930</v>
      </c>
      <c r="AT148" s="370">
        <v>780</v>
      </c>
      <c r="AU148" s="370">
        <v>620</v>
      </c>
      <c r="AV148" s="374"/>
      <c r="AW148" s="91" t="s">
        <v>1893</v>
      </c>
      <c r="AX148" s="375"/>
      <c r="AY148" s="376">
        <v>240</v>
      </c>
    </row>
    <row r="149" spans="1:51" s="128" customFormat="1" ht="15.75" hidden="1" x14ac:dyDescent="0.25">
      <c r="A149" s="54"/>
      <c r="B149" s="54"/>
      <c r="C149" s="54"/>
      <c r="D149" s="54"/>
      <c r="E149" s="91"/>
      <c r="F149" s="56"/>
      <c r="G149" s="56"/>
      <c r="H149" s="91" t="s">
        <v>6499</v>
      </c>
      <c r="I149" s="91" t="s">
        <v>6499</v>
      </c>
      <c r="J149" s="57"/>
      <c r="K149" s="91" t="s">
        <v>6499</v>
      </c>
      <c r="L149" s="56"/>
      <c r="M149" s="56"/>
      <c r="N149" s="56"/>
      <c r="O149" s="56"/>
      <c r="P149" s="58"/>
      <c r="Q149" s="58"/>
      <c r="R149" s="58"/>
      <c r="S149" s="58"/>
      <c r="T149" s="369"/>
      <c r="U149" s="370"/>
      <c r="V149" s="370"/>
      <c r="W149" s="370"/>
      <c r="X149" s="370"/>
      <c r="Y149" s="371"/>
      <c r="Z149" s="371"/>
      <c r="AA149" s="371"/>
      <c r="AB149" s="371"/>
      <c r="AC149" s="370"/>
      <c r="AD149" s="370"/>
      <c r="AE149" s="370"/>
      <c r="AF149" s="370"/>
      <c r="AG149" s="372"/>
      <c r="AH149" s="372"/>
      <c r="AI149" s="372"/>
      <c r="AJ149" s="372"/>
      <c r="AK149" s="166"/>
      <c r="AL149" s="373"/>
      <c r="AM149" s="373"/>
      <c r="AN149" s="370"/>
      <c r="AO149" s="370"/>
      <c r="AP149" s="370"/>
      <c r="AQ149" s="370"/>
      <c r="AR149" s="370"/>
      <c r="AS149" s="370"/>
      <c r="AT149" s="370"/>
      <c r="AU149" s="370"/>
      <c r="AV149" s="374"/>
      <c r="AW149" s="91"/>
      <c r="AX149" s="375"/>
      <c r="AY149" s="376"/>
    </row>
    <row r="150" spans="1:51" s="128" customFormat="1" ht="15.75" hidden="1" x14ac:dyDescent="0.25">
      <c r="A150" s="54"/>
      <c r="B150" s="54"/>
      <c r="C150" s="54"/>
      <c r="D150" s="54"/>
      <c r="E150" s="91"/>
      <c r="F150" s="56"/>
      <c r="G150" s="56"/>
      <c r="H150" s="91" t="s">
        <v>6499</v>
      </c>
      <c r="I150" s="91" t="s">
        <v>6499</v>
      </c>
      <c r="J150" s="57"/>
      <c r="K150" s="91" t="s">
        <v>6499</v>
      </c>
      <c r="L150" s="56"/>
      <c r="M150" s="56"/>
      <c r="N150" s="56"/>
      <c r="O150" s="56"/>
      <c r="P150" s="58"/>
      <c r="Q150" s="58"/>
      <c r="R150" s="58"/>
      <c r="S150" s="58"/>
      <c r="T150" s="369"/>
      <c r="U150" s="370"/>
      <c r="V150" s="370"/>
      <c r="W150" s="370"/>
      <c r="X150" s="370"/>
      <c r="Y150" s="371"/>
      <c r="Z150" s="371"/>
      <c r="AA150" s="371"/>
      <c r="AB150" s="371"/>
      <c r="AC150" s="370"/>
      <c r="AD150" s="370"/>
      <c r="AE150" s="370"/>
      <c r="AF150" s="370"/>
      <c r="AG150" s="372"/>
      <c r="AH150" s="372"/>
      <c r="AI150" s="372"/>
      <c r="AJ150" s="372"/>
      <c r="AK150" s="166"/>
      <c r="AL150" s="373"/>
      <c r="AM150" s="373"/>
      <c r="AN150" s="370"/>
      <c r="AO150" s="370"/>
      <c r="AP150" s="370"/>
      <c r="AQ150" s="370"/>
      <c r="AR150" s="370"/>
      <c r="AS150" s="370"/>
      <c r="AT150" s="370"/>
      <c r="AU150" s="370"/>
      <c r="AV150" s="374"/>
      <c r="AW150" s="91"/>
      <c r="AX150" s="375"/>
      <c r="AY150" s="376"/>
    </row>
    <row r="151" spans="1:51" s="128" customFormat="1" ht="15.75" hidden="1" x14ac:dyDescent="0.25">
      <c r="A151" s="54"/>
      <c r="B151" s="54"/>
      <c r="C151" s="54"/>
      <c r="D151" s="54"/>
      <c r="E151" s="91"/>
      <c r="F151" s="56"/>
      <c r="G151" s="56"/>
      <c r="H151" s="91" t="s">
        <v>6499</v>
      </c>
      <c r="I151" s="91" t="s">
        <v>6499</v>
      </c>
      <c r="J151" s="57"/>
      <c r="K151" s="91" t="s">
        <v>6499</v>
      </c>
      <c r="L151" s="56"/>
      <c r="M151" s="56"/>
      <c r="N151" s="56"/>
      <c r="O151" s="56"/>
      <c r="P151" s="58"/>
      <c r="Q151" s="58"/>
      <c r="R151" s="58"/>
      <c r="S151" s="58"/>
      <c r="T151" s="369"/>
      <c r="U151" s="370"/>
      <c r="V151" s="370"/>
      <c r="W151" s="370"/>
      <c r="X151" s="370"/>
      <c r="Y151" s="371"/>
      <c r="Z151" s="371"/>
      <c r="AA151" s="371"/>
      <c r="AB151" s="371"/>
      <c r="AC151" s="370"/>
      <c r="AD151" s="370"/>
      <c r="AE151" s="370"/>
      <c r="AF151" s="370"/>
      <c r="AG151" s="372"/>
      <c r="AH151" s="372"/>
      <c r="AI151" s="372"/>
      <c r="AJ151" s="372"/>
      <c r="AK151" s="166"/>
      <c r="AL151" s="373"/>
      <c r="AM151" s="373"/>
      <c r="AN151" s="370"/>
      <c r="AO151" s="370"/>
      <c r="AP151" s="370"/>
      <c r="AQ151" s="370"/>
      <c r="AR151" s="370"/>
      <c r="AS151" s="370"/>
      <c r="AT151" s="370"/>
      <c r="AU151" s="370"/>
      <c r="AV151" s="374"/>
      <c r="AW151" s="91"/>
      <c r="AX151" s="375"/>
      <c r="AY151" s="376"/>
    </row>
    <row r="152" spans="1:51" s="128" customFormat="1" ht="15.75" hidden="1" x14ac:dyDescent="0.25">
      <c r="A152" s="54"/>
      <c r="B152" s="54"/>
      <c r="C152" s="54"/>
      <c r="D152" s="54"/>
      <c r="E152" s="91"/>
      <c r="F152" s="56"/>
      <c r="G152" s="56"/>
      <c r="H152" s="91" t="s">
        <v>6499</v>
      </c>
      <c r="I152" s="91" t="s">
        <v>6499</v>
      </c>
      <c r="J152" s="57"/>
      <c r="K152" s="91" t="s">
        <v>6499</v>
      </c>
      <c r="L152" s="56"/>
      <c r="M152" s="56"/>
      <c r="N152" s="56"/>
      <c r="O152" s="56"/>
      <c r="P152" s="58"/>
      <c r="Q152" s="58"/>
      <c r="R152" s="58"/>
      <c r="S152" s="58"/>
      <c r="T152" s="369"/>
      <c r="U152" s="370"/>
      <c r="V152" s="370"/>
      <c r="W152" s="370"/>
      <c r="X152" s="370"/>
      <c r="Y152" s="371"/>
      <c r="Z152" s="371"/>
      <c r="AA152" s="371"/>
      <c r="AB152" s="371"/>
      <c r="AC152" s="370"/>
      <c r="AD152" s="370"/>
      <c r="AE152" s="370"/>
      <c r="AF152" s="370"/>
      <c r="AG152" s="372"/>
      <c r="AH152" s="372"/>
      <c r="AI152" s="372"/>
      <c r="AJ152" s="372"/>
      <c r="AK152" s="166"/>
      <c r="AL152" s="373"/>
      <c r="AM152" s="373"/>
      <c r="AN152" s="370"/>
      <c r="AO152" s="370"/>
      <c r="AP152" s="370"/>
      <c r="AQ152" s="370"/>
      <c r="AR152" s="370"/>
      <c r="AS152" s="370"/>
      <c r="AT152" s="370"/>
      <c r="AU152" s="370"/>
      <c r="AV152" s="374"/>
      <c r="AW152" s="91"/>
      <c r="AX152" s="375"/>
      <c r="AY152" s="376"/>
    </row>
    <row r="153" spans="1:51" s="128" customFormat="1" ht="15.75" hidden="1" x14ac:dyDescent="0.25">
      <c r="A153" s="54"/>
      <c r="B153" s="54"/>
      <c r="C153" s="54"/>
      <c r="D153" s="54"/>
      <c r="E153" s="91"/>
      <c r="F153" s="56"/>
      <c r="G153" s="56"/>
      <c r="H153" s="91" t="s">
        <v>6499</v>
      </c>
      <c r="I153" s="91" t="s">
        <v>6499</v>
      </c>
      <c r="J153" s="57"/>
      <c r="K153" s="91" t="s">
        <v>6499</v>
      </c>
      <c r="L153" s="56"/>
      <c r="M153" s="56"/>
      <c r="N153" s="56"/>
      <c r="O153" s="56"/>
      <c r="P153" s="58"/>
      <c r="Q153" s="58"/>
      <c r="R153" s="58"/>
      <c r="S153" s="58"/>
      <c r="T153" s="369"/>
      <c r="U153" s="370"/>
      <c r="V153" s="370"/>
      <c r="W153" s="370"/>
      <c r="X153" s="370"/>
      <c r="Y153" s="371"/>
      <c r="Z153" s="371"/>
      <c r="AA153" s="371"/>
      <c r="AB153" s="371"/>
      <c r="AC153" s="370"/>
      <c r="AD153" s="370"/>
      <c r="AE153" s="370"/>
      <c r="AF153" s="370"/>
      <c r="AG153" s="372"/>
      <c r="AH153" s="372"/>
      <c r="AI153" s="372"/>
      <c r="AJ153" s="372"/>
      <c r="AK153" s="166"/>
      <c r="AL153" s="373"/>
      <c r="AM153" s="373"/>
      <c r="AN153" s="370"/>
      <c r="AO153" s="370"/>
      <c r="AP153" s="370"/>
      <c r="AQ153" s="370"/>
      <c r="AR153" s="370"/>
      <c r="AS153" s="370"/>
      <c r="AT153" s="370"/>
      <c r="AU153" s="370"/>
      <c r="AV153" s="374"/>
      <c r="AW153" s="91"/>
      <c r="AX153" s="375"/>
      <c r="AY153" s="376"/>
    </row>
    <row r="154" spans="1:51" s="128" customFormat="1" ht="15.75" hidden="1" x14ac:dyDescent="0.25">
      <c r="A154" s="54"/>
      <c r="B154" s="54"/>
      <c r="C154" s="54"/>
      <c r="D154" s="54"/>
      <c r="E154" s="91"/>
      <c r="F154" s="56"/>
      <c r="G154" s="56"/>
      <c r="H154" s="91" t="s">
        <v>6499</v>
      </c>
      <c r="I154" s="91" t="s">
        <v>6499</v>
      </c>
      <c r="J154" s="57"/>
      <c r="K154" s="91" t="s">
        <v>6499</v>
      </c>
      <c r="L154" s="56"/>
      <c r="M154" s="56"/>
      <c r="N154" s="56"/>
      <c r="O154" s="56"/>
      <c r="P154" s="58"/>
      <c r="Q154" s="58"/>
      <c r="R154" s="58"/>
      <c r="S154" s="58"/>
      <c r="T154" s="369"/>
      <c r="U154" s="370"/>
      <c r="V154" s="370"/>
      <c r="W154" s="370"/>
      <c r="X154" s="370"/>
      <c r="Y154" s="371"/>
      <c r="Z154" s="371"/>
      <c r="AA154" s="371"/>
      <c r="AB154" s="371"/>
      <c r="AC154" s="370"/>
      <c r="AD154" s="370"/>
      <c r="AE154" s="370"/>
      <c r="AF154" s="370"/>
      <c r="AG154" s="372"/>
      <c r="AH154" s="372"/>
      <c r="AI154" s="372"/>
      <c r="AJ154" s="372"/>
      <c r="AK154" s="166"/>
      <c r="AL154" s="373"/>
      <c r="AM154" s="373"/>
      <c r="AN154" s="370"/>
      <c r="AO154" s="370"/>
      <c r="AP154" s="370"/>
      <c r="AQ154" s="370"/>
      <c r="AR154" s="370"/>
      <c r="AS154" s="370"/>
      <c r="AT154" s="370"/>
      <c r="AU154" s="370"/>
      <c r="AV154" s="374"/>
      <c r="AW154" s="91"/>
      <c r="AX154" s="375"/>
      <c r="AY154" s="376"/>
    </row>
    <row r="155" spans="1:51" s="91" customFormat="1" ht="63" x14ac:dyDescent="0.25">
      <c r="A155" s="54" t="str">
        <f t="shared" ref="A155:A176" si="21">G155&amp;"+1"</f>
        <v>CM10NT2_D1+1</v>
      </c>
      <c r="B155" s="54" t="str">
        <f t="shared" ref="B155:B176" si="22">G155&amp;"+2"</f>
        <v>CM10NT2_D1+2</v>
      </c>
      <c r="C155" s="54" t="str">
        <f t="shared" ref="C155:C176" si="23">G155&amp;"+3"</f>
        <v>CM10NT2_D1+3</v>
      </c>
      <c r="D155" s="54" t="str">
        <f t="shared" ref="D155:D176" si="24">G155&amp;"+4"</f>
        <v>CM10NT2_D1+4</v>
      </c>
      <c r="E155" s="91" t="s">
        <v>1893</v>
      </c>
      <c r="F155" s="56"/>
      <c r="G155" s="56" t="s">
        <v>2097</v>
      </c>
      <c r="H155" s="32" t="s">
        <v>2096</v>
      </c>
      <c r="I155" s="32" t="s">
        <v>156</v>
      </c>
      <c r="J155" s="57" t="s">
        <v>6436</v>
      </c>
      <c r="K155" s="32" t="s">
        <v>6437</v>
      </c>
      <c r="L155" s="58">
        <v>1600</v>
      </c>
      <c r="M155" s="56">
        <v>800</v>
      </c>
      <c r="N155" s="56">
        <v>580</v>
      </c>
      <c r="O155" s="56">
        <v>400</v>
      </c>
      <c r="P155" s="58"/>
      <c r="Q155" s="58"/>
      <c r="R155" s="58"/>
      <c r="S155" s="58"/>
      <c r="T155" s="369" t="str">
        <f>G155</f>
        <v>CM10NT2_D1</v>
      </c>
      <c r="U155" s="370"/>
      <c r="V155" s="370"/>
      <c r="W155" s="370"/>
      <c r="X155" s="370"/>
      <c r="Y155" s="371">
        <f>U155/L155</f>
        <v>0</v>
      </c>
      <c r="Z155" s="371">
        <f>V155/M155</f>
        <v>0</v>
      </c>
      <c r="AA155" s="371"/>
      <c r="AB155" s="371"/>
      <c r="AC155" s="370"/>
      <c r="AD155" s="370"/>
      <c r="AE155" s="370"/>
      <c r="AF155" s="370"/>
      <c r="AG155" s="372"/>
      <c r="AH155" s="372"/>
      <c r="AI155" s="372"/>
      <c r="AJ155" s="372"/>
      <c r="AK155" s="166">
        <v>5.22</v>
      </c>
      <c r="AL155" s="373"/>
      <c r="AM155" s="378" t="e">
        <f>ROUNDDOWN(AK155*#REF!/#REF!,1)</f>
        <v>#REF!</v>
      </c>
      <c r="AN155" s="370" t="e">
        <f t="shared" ref="AN155:AQ176" si="25">L155*$AM155</f>
        <v>#REF!</v>
      </c>
      <c r="AO155" s="370" t="e">
        <f t="shared" si="25"/>
        <v>#REF!</v>
      </c>
      <c r="AP155" s="370" t="e">
        <f t="shared" si="25"/>
        <v>#REF!</v>
      </c>
      <c r="AQ155" s="370" t="e">
        <f t="shared" si="25"/>
        <v>#REF!</v>
      </c>
      <c r="AR155" s="370" t="e">
        <f t="shared" ref="AR155:AU176" si="26">IF(AN155&lt;1000,ROUND(AN155,-1),ROUND(AN155,-2))</f>
        <v>#REF!</v>
      </c>
      <c r="AS155" s="370" t="e">
        <f t="shared" si="26"/>
        <v>#REF!</v>
      </c>
      <c r="AT155" s="370" t="e">
        <f t="shared" si="26"/>
        <v>#REF!</v>
      </c>
      <c r="AU155" s="370" t="e">
        <f t="shared" si="26"/>
        <v>#REF!</v>
      </c>
      <c r="AV155" s="374"/>
      <c r="AW155" s="91" t="s">
        <v>1893</v>
      </c>
      <c r="AX155" s="375"/>
      <c r="AY155" s="376">
        <v>310</v>
      </c>
    </row>
    <row r="156" spans="1:51" s="91" customFormat="1" ht="15.75" hidden="1" x14ac:dyDescent="0.25">
      <c r="A156" s="54"/>
      <c r="B156" s="54"/>
      <c r="C156" s="54"/>
      <c r="D156" s="54"/>
      <c r="F156" s="56"/>
      <c r="G156" s="56"/>
      <c r="H156" s="91" t="s">
        <v>6499</v>
      </c>
      <c r="I156" s="91" t="s">
        <v>6499</v>
      </c>
      <c r="J156" s="57"/>
      <c r="K156" s="91" t="s">
        <v>6499</v>
      </c>
      <c r="L156" s="58"/>
      <c r="M156" s="56"/>
      <c r="N156" s="56"/>
      <c r="O156" s="56"/>
      <c r="P156" s="58"/>
      <c r="Q156" s="58"/>
      <c r="R156" s="58"/>
      <c r="S156" s="58"/>
      <c r="T156" s="369"/>
      <c r="U156" s="370"/>
      <c r="V156" s="370"/>
      <c r="W156" s="370"/>
      <c r="X156" s="370"/>
      <c r="Y156" s="371"/>
      <c r="Z156" s="371"/>
      <c r="AA156" s="371"/>
      <c r="AB156" s="371"/>
      <c r="AC156" s="370"/>
      <c r="AD156" s="370"/>
      <c r="AE156" s="370"/>
      <c r="AF156" s="370"/>
      <c r="AG156" s="372"/>
      <c r="AH156" s="372"/>
      <c r="AI156" s="372"/>
      <c r="AJ156" s="372"/>
      <c r="AK156" s="166"/>
      <c r="AL156" s="373"/>
      <c r="AM156" s="378"/>
      <c r="AN156" s="370"/>
      <c r="AO156" s="370"/>
      <c r="AP156" s="370"/>
      <c r="AQ156" s="370"/>
      <c r="AR156" s="370"/>
      <c r="AS156" s="370"/>
      <c r="AT156" s="370"/>
      <c r="AU156" s="370"/>
      <c r="AV156" s="374"/>
      <c r="AX156" s="375"/>
      <c r="AY156" s="376"/>
    </row>
    <row r="157" spans="1:51" s="91" customFormat="1" ht="15.75" hidden="1" x14ac:dyDescent="0.25">
      <c r="A157" s="54"/>
      <c r="B157" s="54"/>
      <c r="C157" s="54"/>
      <c r="D157" s="54"/>
      <c r="F157" s="56"/>
      <c r="G157" s="56"/>
      <c r="H157" s="91" t="s">
        <v>6499</v>
      </c>
      <c r="I157" s="91" t="s">
        <v>6499</v>
      </c>
      <c r="J157" s="57"/>
      <c r="K157" s="91" t="s">
        <v>6499</v>
      </c>
      <c r="L157" s="58"/>
      <c r="M157" s="56"/>
      <c r="N157" s="56"/>
      <c r="O157" s="56"/>
      <c r="P157" s="58"/>
      <c r="Q157" s="58"/>
      <c r="R157" s="58"/>
      <c r="S157" s="58"/>
      <c r="T157" s="369"/>
      <c r="U157" s="370"/>
      <c r="V157" s="370"/>
      <c r="W157" s="370"/>
      <c r="X157" s="370"/>
      <c r="Y157" s="371"/>
      <c r="Z157" s="371"/>
      <c r="AA157" s="371"/>
      <c r="AB157" s="371"/>
      <c r="AC157" s="370"/>
      <c r="AD157" s="370"/>
      <c r="AE157" s="370"/>
      <c r="AF157" s="370"/>
      <c r="AG157" s="372"/>
      <c r="AH157" s="372"/>
      <c r="AI157" s="372"/>
      <c r="AJ157" s="372"/>
      <c r="AK157" s="166"/>
      <c r="AL157" s="373"/>
      <c r="AM157" s="378"/>
      <c r="AN157" s="370"/>
      <c r="AO157" s="370"/>
      <c r="AP157" s="370"/>
      <c r="AQ157" s="370"/>
      <c r="AR157" s="370"/>
      <c r="AS157" s="370"/>
      <c r="AT157" s="370"/>
      <c r="AU157" s="370"/>
      <c r="AV157" s="374"/>
      <c r="AX157" s="375"/>
      <c r="AY157" s="376"/>
    </row>
    <row r="158" spans="1:51" s="91" customFormat="1" ht="15.75" hidden="1" x14ac:dyDescent="0.25">
      <c r="A158" s="54"/>
      <c r="B158" s="54"/>
      <c r="C158" s="54"/>
      <c r="D158" s="54"/>
      <c r="F158" s="56"/>
      <c r="G158" s="56"/>
      <c r="H158" s="91" t="s">
        <v>6499</v>
      </c>
      <c r="I158" s="91" t="s">
        <v>6499</v>
      </c>
      <c r="J158" s="57"/>
      <c r="K158" s="91" t="s">
        <v>6499</v>
      </c>
      <c r="L158" s="58"/>
      <c r="M158" s="56"/>
      <c r="N158" s="56"/>
      <c r="O158" s="56"/>
      <c r="P158" s="58"/>
      <c r="Q158" s="58"/>
      <c r="R158" s="58"/>
      <c r="S158" s="58"/>
      <c r="T158" s="369"/>
      <c r="U158" s="370"/>
      <c r="V158" s="370"/>
      <c r="W158" s="370"/>
      <c r="X158" s="370"/>
      <c r="Y158" s="371"/>
      <c r="Z158" s="371"/>
      <c r="AA158" s="371"/>
      <c r="AB158" s="371"/>
      <c r="AC158" s="370"/>
      <c r="AD158" s="370"/>
      <c r="AE158" s="370"/>
      <c r="AF158" s="370"/>
      <c r="AG158" s="372"/>
      <c r="AH158" s="372"/>
      <c r="AI158" s="372"/>
      <c r="AJ158" s="372"/>
      <c r="AK158" s="166"/>
      <c r="AL158" s="373"/>
      <c r="AM158" s="378"/>
      <c r="AN158" s="370"/>
      <c r="AO158" s="370"/>
      <c r="AP158" s="370"/>
      <c r="AQ158" s="370"/>
      <c r="AR158" s="370"/>
      <c r="AS158" s="370"/>
      <c r="AT158" s="370"/>
      <c r="AU158" s="370"/>
      <c r="AV158" s="374"/>
      <c r="AX158" s="375"/>
      <c r="AY158" s="376"/>
    </row>
    <row r="159" spans="1:51" s="91" customFormat="1" ht="15.75" hidden="1" x14ac:dyDescent="0.25">
      <c r="A159" s="54"/>
      <c r="B159" s="54"/>
      <c r="C159" s="54"/>
      <c r="D159" s="54"/>
      <c r="F159" s="56"/>
      <c r="G159" s="56"/>
      <c r="H159" s="91" t="s">
        <v>6499</v>
      </c>
      <c r="I159" s="91" t="s">
        <v>6499</v>
      </c>
      <c r="J159" s="57"/>
      <c r="K159" s="91" t="s">
        <v>6499</v>
      </c>
      <c r="L159" s="58"/>
      <c r="M159" s="56"/>
      <c r="N159" s="56"/>
      <c r="O159" s="56"/>
      <c r="P159" s="58"/>
      <c r="Q159" s="58"/>
      <c r="R159" s="58"/>
      <c r="S159" s="58"/>
      <c r="T159" s="369"/>
      <c r="U159" s="370"/>
      <c r="V159" s="370"/>
      <c r="W159" s="370"/>
      <c r="X159" s="370"/>
      <c r="Y159" s="371"/>
      <c r="Z159" s="371"/>
      <c r="AA159" s="371"/>
      <c r="AB159" s="371"/>
      <c r="AC159" s="370"/>
      <c r="AD159" s="370"/>
      <c r="AE159" s="370"/>
      <c r="AF159" s="370"/>
      <c r="AG159" s="372"/>
      <c r="AH159" s="372"/>
      <c r="AI159" s="372"/>
      <c r="AJ159" s="372"/>
      <c r="AK159" s="166"/>
      <c r="AL159" s="373"/>
      <c r="AM159" s="378"/>
      <c r="AN159" s="370"/>
      <c r="AO159" s="370"/>
      <c r="AP159" s="370"/>
      <c r="AQ159" s="370"/>
      <c r="AR159" s="370"/>
      <c r="AS159" s="370"/>
      <c r="AT159" s="370"/>
      <c r="AU159" s="370"/>
      <c r="AV159" s="374"/>
      <c r="AX159" s="375"/>
      <c r="AY159" s="376"/>
    </row>
    <row r="160" spans="1:51" s="91" customFormat="1" ht="15.75" hidden="1" x14ac:dyDescent="0.25">
      <c r="A160" s="54"/>
      <c r="B160" s="54"/>
      <c r="C160" s="54"/>
      <c r="D160" s="54"/>
      <c r="F160" s="56"/>
      <c r="G160" s="56"/>
      <c r="H160" s="91" t="s">
        <v>6499</v>
      </c>
      <c r="I160" s="91" t="s">
        <v>6499</v>
      </c>
      <c r="J160" s="57"/>
      <c r="K160" s="91" t="s">
        <v>6499</v>
      </c>
      <c r="L160" s="58"/>
      <c r="M160" s="56"/>
      <c r="N160" s="56"/>
      <c r="O160" s="56"/>
      <c r="P160" s="58"/>
      <c r="Q160" s="58"/>
      <c r="R160" s="58"/>
      <c r="S160" s="58"/>
      <c r="T160" s="369"/>
      <c r="U160" s="370"/>
      <c r="V160" s="370"/>
      <c r="W160" s="370"/>
      <c r="X160" s="370"/>
      <c r="Y160" s="371"/>
      <c r="Z160" s="371"/>
      <c r="AA160" s="371"/>
      <c r="AB160" s="371"/>
      <c r="AC160" s="370"/>
      <c r="AD160" s="370"/>
      <c r="AE160" s="370"/>
      <c r="AF160" s="370"/>
      <c r="AG160" s="372"/>
      <c r="AH160" s="372"/>
      <c r="AI160" s="372"/>
      <c r="AJ160" s="372"/>
      <c r="AK160" s="166"/>
      <c r="AL160" s="373"/>
      <c r="AM160" s="378"/>
      <c r="AN160" s="370"/>
      <c r="AO160" s="370"/>
      <c r="AP160" s="370"/>
      <c r="AQ160" s="370"/>
      <c r="AR160" s="370"/>
      <c r="AS160" s="370"/>
      <c r="AT160" s="370"/>
      <c r="AU160" s="370"/>
      <c r="AV160" s="374"/>
      <c r="AX160" s="375"/>
      <c r="AY160" s="376"/>
    </row>
    <row r="161" spans="1:51" s="91" customFormat="1" ht="15.75" hidden="1" x14ac:dyDescent="0.25">
      <c r="A161" s="54"/>
      <c r="B161" s="54"/>
      <c r="C161" s="54"/>
      <c r="D161" s="54"/>
      <c r="F161" s="56"/>
      <c r="G161" s="56"/>
      <c r="H161" s="91" t="s">
        <v>6499</v>
      </c>
      <c r="I161" s="91" t="s">
        <v>6499</v>
      </c>
      <c r="J161" s="57"/>
      <c r="K161" s="91" t="s">
        <v>6499</v>
      </c>
      <c r="L161" s="58"/>
      <c r="M161" s="56"/>
      <c r="N161" s="56"/>
      <c r="O161" s="56"/>
      <c r="P161" s="58"/>
      <c r="Q161" s="58"/>
      <c r="R161" s="58"/>
      <c r="S161" s="58"/>
      <c r="T161" s="369"/>
      <c r="U161" s="370"/>
      <c r="V161" s="370"/>
      <c r="W161" s="370"/>
      <c r="X161" s="370"/>
      <c r="Y161" s="371"/>
      <c r="Z161" s="371"/>
      <c r="AA161" s="371"/>
      <c r="AB161" s="371"/>
      <c r="AC161" s="370"/>
      <c r="AD161" s="370"/>
      <c r="AE161" s="370"/>
      <c r="AF161" s="370"/>
      <c r="AG161" s="372"/>
      <c r="AH161" s="372"/>
      <c r="AI161" s="372"/>
      <c r="AJ161" s="372"/>
      <c r="AK161" s="166"/>
      <c r="AL161" s="373"/>
      <c r="AM161" s="378"/>
      <c r="AN161" s="370"/>
      <c r="AO161" s="370"/>
      <c r="AP161" s="370"/>
      <c r="AQ161" s="370"/>
      <c r="AR161" s="370"/>
      <c r="AS161" s="370"/>
      <c r="AT161" s="370"/>
      <c r="AU161" s="370"/>
      <c r="AV161" s="374"/>
      <c r="AX161" s="375"/>
      <c r="AY161" s="376"/>
    </row>
    <row r="162" spans="1:51" s="91" customFormat="1" ht="47.25" x14ac:dyDescent="0.25">
      <c r="A162" s="54" t="str">
        <f t="shared" si="21"/>
        <v>CM10NT2_D2+1</v>
      </c>
      <c r="B162" s="54" t="str">
        <f t="shared" si="22"/>
        <v>CM10NT2_D2+2</v>
      </c>
      <c r="C162" s="54" t="str">
        <f t="shared" si="23"/>
        <v>CM10NT2_D2+3</v>
      </c>
      <c r="D162" s="54" t="str">
        <f t="shared" si="24"/>
        <v>CM10NT2_D2+4</v>
      </c>
      <c r="E162" s="91" t="s">
        <v>1893</v>
      </c>
      <c r="F162" s="56"/>
      <c r="G162" s="56" t="s">
        <v>2099</v>
      </c>
      <c r="H162" s="32" t="s">
        <v>2096</v>
      </c>
      <c r="I162" s="32" t="s">
        <v>6437</v>
      </c>
      <c r="J162" s="57" t="s">
        <v>2096</v>
      </c>
      <c r="K162" s="32" t="s">
        <v>2269</v>
      </c>
      <c r="L162" s="56">
        <v>1300</v>
      </c>
      <c r="M162" s="56">
        <v>600</v>
      </c>
      <c r="N162" s="56">
        <v>500</v>
      </c>
      <c r="O162" s="56">
        <v>400</v>
      </c>
      <c r="P162" s="58"/>
      <c r="Q162" s="58"/>
      <c r="R162" s="58"/>
      <c r="S162" s="58"/>
      <c r="T162" s="369" t="str">
        <f>G162</f>
        <v>CM10NT2_D2</v>
      </c>
      <c r="U162" s="370"/>
      <c r="V162" s="370"/>
      <c r="W162" s="370"/>
      <c r="X162" s="370"/>
      <c r="Y162" s="371">
        <f>U162/L162</f>
        <v>0</v>
      </c>
      <c r="Z162" s="371"/>
      <c r="AA162" s="371"/>
      <c r="AB162" s="371"/>
      <c r="AC162" s="370"/>
      <c r="AD162" s="370"/>
      <c r="AE162" s="370"/>
      <c r="AF162" s="370"/>
      <c r="AG162" s="372"/>
      <c r="AH162" s="372"/>
      <c r="AI162" s="372"/>
      <c r="AJ162" s="372"/>
      <c r="AK162" s="166">
        <v>3.1538461538461537</v>
      </c>
      <c r="AL162" s="373"/>
      <c r="AM162" s="373">
        <v>1.8</v>
      </c>
      <c r="AN162" s="370">
        <f t="shared" si="25"/>
        <v>2340</v>
      </c>
      <c r="AO162" s="370">
        <f t="shared" si="25"/>
        <v>1080</v>
      </c>
      <c r="AP162" s="370">
        <f t="shared" si="25"/>
        <v>900</v>
      </c>
      <c r="AQ162" s="370">
        <f t="shared" si="25"/>
        <v>720</v>
      </c>
      <c r="AR162" s="370">
        <f t="shared" si="26"/>
        <v>2300</v>
      </c>
      <c r="AS162" s="370">
        <f t="shared" si="26"/>
        <v>1100</v>
      </c>
      <c r="AT162" s="370">
        <f t="shared" si="26"/>
        <v>900</v>
      </c>
      <c r="AU162" s="370">
        <f t="shared" si="26"/>
        <v>720</v>
      </c>
      <c r="AV162" s="374"/>
      <c r="AW162" s="91" t="s">
        <v>1893</v>
      </c>
      <c r="AX162" s="375"/>
      <c r="AY162" s="376">
        <v>240</v>
      </c>
    </row>
    <row r="163" spans="1:51" s="91" customFormat="1" ht="15.75" hidden="1" x14ac:dyDescent="0.25">
      <c r="A163" s="54"/>
      <c r="B163" s="54"/>
      <c r="C163" s="54"/>
      <c r="D163" s="54"/>
      <c r="F163" s="56"/>
      <c r="G163" s="56"/>
      <c r="H163" s="91" t="s">
        <v>6499</v>
      </c>
      <c r="I163" s="91" t="s">
        <v>6499</v>
      </c>
      <c r="J163" s="57"/>
      <c r="K163" s="91" t="s">
        <v>6499</v>
      </c>
      <c r="L163" s="56"/>
      <c r="M163" s="56"/>
      <c r="N163" s="56"/>
      <c r="O163" s="56"/>
      <c r="P163" s="58"/>
      <c r="Q163" s="58"/>
      <c r="R163" s="58"/>
      <c r="S163" s="58"/>
      <c r="T163" s="369"/>
      <c r="U163" s="370"/>
      <c r="V163" s="370"/>
      <c r="W163" s="370"/>
      <c r="X163" s="370"/>
      <c r="Y163" s="371"/>
      <c r="Z163" s="371"/>
      <c r="AA163" s="371"/>
      <c r="AB163" s="371"/>
      <c r="AC163" s="370"/>
      <c r="AD163" s="370"/>
      <c r="AE163" s="370"/>
      <c r="AF163" s="370"/>
      <c r="AG163" s="372"/>
      <c r="AH163" s="372"/>
      <c r="AI163" s="372"/>
      <c r="AJ163" s="372"/>
      <c r="AK163" s="166"/>
      <c r="AL163" s="373"/>
      <c r="AM163" s="373"/>
      <c r="AN163" s="370"/>
      <c r="AO163" s="370"/>
      <c r="AP163" s="370"/>
      <c r="AQ163" s="370"/>
      <c r="AR163" s="370"/>
      <c r="AS163" s="370"/>
      <c r="AT163" s="370"/>
      <c r="AU163" s="370"/>
      <c r="AV163" s="374"/>
      <c r="AX163" s="375"/>
      <c r="AY163" s="376"/>
    </row>
    <row r="164" spans="1:51" s="91" customFormat="1" ht="15.75" hidden="1" x14ac:dyDescent="0.25">
      <c r="A164" s="54"/>
      <c r="B164" s="54"/>
      <c r="C164" s="54"/>
      <c r="D164" s="54"/>
      <c r="F164" s="56"/>
      <c r="G164" s="56"/>
      <c r="H164" s="91" t="s">
        <v>6499</v>
      </c>
      <c r="I164" s="91" t="s">
        <v>6499</v>
      </c>
      <c r="J164" s="57"/>
      <c r="K164" s="91" t="s">
        <v>6499</v>
      </c>
      <c r="L164" s="56"/>
      <c r="M164" s="56"/>
      <c r="N164" s="56"/>
      <c r="O164" s="56"/>
      <c r="P164" s="58"/>
      <c r="Q164" s="58"/>
      <c r="R164" s="58"/>
      <c r="S164" s="58"/>
      <c r="T164" s="369"/>
      <c r="U164" s="370"/>
      <c r="V164" s="370"/>
      <c r="W164" s="370"/>
      <c r="X164" s="370"/>
      <c r="Y164" s="371"/>
      <c r="Z164" s="371"/>
      <c r="AA164" s="371"/>
      <c r="AB164" s="371"/>
      <c r="AC164" s="370"/>
      <c r="AD164" s="370"/>
      <c r="AE164" s="370"/>
      <c r="AF164" s="370"/>
      <c r="AG164" s="372"/>
      <c r="AH164" s="372"/>
      <c r="AI164" s="372"/>
      <c r="AJ164" s="372"/>
      <c r="AK164" s="166"/>
      <c r="AL164" s="373"/>
      <c r="AM164" s="373"/>
      <c r="AN164" s="370"/>
      <c r="AO164" s="370"/>
      <c r="AP164" s="370"/>
      <c r="AQ164" s="370"/>
      <c r="AR164" s="370"/>
      <c r="AS164" s="370"/>
      <c r="AT164" s="370"/>
      <c r="AU164" s="370"/>
      <c r="AV164" s="374"/>
      <c r="AX164" s="375"/>
      <c r="AY164" s="376"/>
    </row>
    <row r="165" spans="1:51" s="91" customFormat="1" ht="15.75" hidden="1" x14ac:dyDescent="0.25">
      <c r="A165" s="54"/>
      <c r="B165" s="54"/>
      <c r="C165" s="54"/>
      <c r="D165" s="54"/>
      <c r="F165" s="56"/>
      <c r="G165" s="56"/>
      <c r="H165" s="91" t="s">
        <v>6499</v>
      </c>
      <c r="I165" s="91" t="s">
        <v>6499</v>
      </c>
      <c r="J165" s="57"/>
      <c r="K165" s="91" t="s">
        <v>6499</v>
      </c>
      <c r="L165" s="56"/>
      <c r="M165" s="56"/>
      <c r="N165" s="56"/>
      <c r="O165" s="56"/>
      <c r="P165" s="58"/>
      <c r="Q165" s="58"/>
      <c r="R165" s="58"/>
      <c r="S165" s="58"/>
      <c r="T165" s="369"/>
      <c r="U165" s="370"/>
      <c r="V165" s="370"/>
      <c r="W165" s="370"/>
      <c r="X165" s="370"/>
      <c r="Y165" s="371"/>
      <c r="Z165" s="371"/>
      <c r="AA165" s="371"/>
      <c r="AB165" s="371"/>
      <c r="AC165" s="370"/>
      <c r="AD165" s="370"/>
      <c r="AE165" s="370"/>
      <c r="AF165" s="370"/>
      <c r="AG165" s="372"/>
      <c r="AH165" s="372"/>
      <c r="AI165" s="372"/>
      <c r="AJ165" s="372"/>
      <c r="AK165" s="166"/>
      <c r="AL165" s="373"/>
      <c r="AM165" s="373"/>
      <c r="AN165" s="370"/>
      <c r="AO165" s="370"/>
      <c r="AP165" s="370"/>
      <c r="AQ165" s="370"/>
      <c r="AR165" s="370"/>
      <c r="AS165" s="370"/>
      <c r="AT165" s="370"/>
      <c r="AU165" s="370"/>
      <c r="AV165" s="374"/>
      <c r="AX165" s="375"/>
      <c r="AY165" s="376"/>
    </row>
    <row r="166" spans="1:51" s="91" customFormat="1" ht="15.75" hidden="1" x14ac:dyDescent="0.25">
      <c r="A166" s="54"/>
      <c r="B166" s="54"/>
      <c r="C166" s="54"/>
      <c r="D166" s="54"/>
      <c r="F166" s="56"/>
      <c r="G166" s="56"/>
      <c r="H166" s="91" t="s">
        <v>6499</v>
      </c>
      <c r="I166" s="91" t="s">
        <v>6499</v>
      </c>
      <c r="J166" s="57"/>
      <c r="K166" s="91" t="s">
        <v>6499</v>
      </c>
      <c r="L166" s="56"/>
      <c r="M166" s="56"/>
      <c r="N166" s="56"/>
      <c r="O166" s="56"/>
      <c r="P166" s="58"/>
      <c r="Q166" s="58"/>
      <c r="R166" s="58"/>
      <c r="S166" s="58"/>
      <c r="T166" s="369"/>
      <c r="U166" s="370"/>
      <c r="V166" s="370"/>
      <c r="W166" s="370"/>
      <c r="X166" s="370"/>
      <c r="Y166" s="371"/>
      <c r="Z166" s="371"/>
      <c r="AA166" s="371"/>
      <c r="AB166" s="371"/>
      <c r="AC166" s="370"/>
      <c r="AD166" s="370"/>
      <c r="AE166" s="370"/>
      <c r="AF166" s="370"/>
      <c r="AG166" s="372"/>
      <c r="AH166" s="372"/>
      <c r="AI166" s="372"/>
      <c r="AJ166" s="372"/>
      <c r="AK166" s="166"/>
      <c r="AL166" s="373"/>
      <c r="AM166" s="373"/>
      <c r="AN166" s="370"/>
      <c r="AO166" s="370"/>
      <c r="AP166" s="370"/>
      <c r="AQ166" s="370"/>
      <c r="AR166" s="370"/>
      <c r="AS166" s="370"/>
      <c r="AT166" s="370"/>
      <c r="AU166" s="370"/>
      <c r="AV166" s="374"/>
      <c r="AX166" s="375"/>
      <c r="AY166" s="376"/>
    </row>
    <row r="167" spans="1:51" s="91" customFormat="1" ht="15.75" hidden="1" x14ac:dyDescent="0.25">
      <c r="A167" s="54"/>
      <c r="B167" s="54"/>
      <c r="C167" s="54"/>
      <c r="D167" s="54"/>
      <c r="F167" s="56"/>
      <c r="G167" s="56"/>
      <c r="H167" s="91" t="s">
        <v>6499</v>
      </c>
      <c r="I167" s="91" t="s">
        <v>6499</v>
      </c>
      <c r="J167" s="57"/>
      <c r="K167" s="91" t="s">
        <v>6499</v>
      </c>
      <c r="L167" s="56"/>
      <c r="M167" s="56"/>
      <c r="N167" s="56"/>
      <c r="O167" s="56"/>
      <c r="P167" s="58"/>
      <c r="Q167" s="58"/>
      <c r="R167" s="58"/>
      <c r="S167" s="58"/>
      <c r="T167" s="369"/>
      <c r="U167" s="370"/>
      <c r="V167" s="370"/>
      <c r="W167" s="370"/>
      <c r="X167" s="370"/>
      <c r="Y167" s="371"/>
      <c r="Z167" s="371"/>
      <c r="AA167" s="371"/>
      <c r="AB167" s="371"/>
      <c r="AC167" s="370"/>
      <c r="AD167" s="370"/>
      <c r="AE167" s="370"/>
      <c r="AF167" s="370"/>
      <c r="AG167" s="372"/>
      <c r="AH167" s="372"/>
      <c r="AI167" s="372"/>
      <c r="AJ167" s="372"/>
      <c r="AK167" s="166"/>
      <c r="AL167" s="373"/>
      <c r="AM167" s="373"/>
      <c r="AN167" s="370"/>
      <c r="AO167" s="370"/>
      <c r="AP167" s="370"/>
      <c r="AQ167" s="370"/>
      <c r="AR167" s="370"/>
      <c r="AS167" s="370"/>
      <c r="AT167" s="370"/>
      <c r="AU167" s="370"/>
      <c r="AV167" s="374"/>
      <c r="AX167" s="375"/>
      <c r="AY167" s="376"/>
    </row>
    <row r="168" spans="1:51" s="91" customFormat="1" ht="15.75" hidden="1" x14ac:dyDescent="0.25">
      <c r="A168" s="54"/>
      <c r="B168" s="54"/>
      <c r="C168" s="54"/>
      <c r="D168" s="54"/>
      <c r="F168" s="56"/>
      <c r="G168" s="56"/>
      <c r="H168" s="91" t="s">
        <v>6499</v>
      </c>
      <c r="I168" s="91" t="s">
        <v>6499</v>
      </c>
      <c r="J168" s="57"/>
      <c r="K168" s="91" t="s">
        <v>6499</v>
      </c>
      <c r="L168" s="56"/>
      <c r="M168" s="56"/>
      <c r="N168" s="56"/>
      <c r="O168" s="56"/>
      <c r="P168" s="58"/>
      <c r="Q168" s="58"/>
      <c r="R168" s="58"/>
      <c r="S168" s="58"/>
      <c r="T168" s="369"/>
      <c r="U168" s="370"/>
      <c r="V168" s="370"/>
      <c r="W168" s="370"/>
      <c r="X168" s="370"/>
      <c r="Y168" s="371"/>
      <c r="Z168" s="371"/>
      <c r="AA168" s="371"/>
      <c r="AB168" s="371"/>
      <c r="AC168" s="370"/>
      <c r="AD168" s="370"/>
      <c r="AE168" s="370"/>
      <c r="AF168" s="370"/>
      <c r="AG168" s="372"/>
      <c r="AH168" s="372"/>
      <c r="AI168" s="372"/>
      <c r="AJ168" s="372"/>
      <c r="AK168" s="166"/>
      <c r="AL168" s="373"/>
      <c r="AM168" s="373"/>
      <c r="AN168" s="370"/>
      <c r="AO168" s="370"/>
      <c r="AP168" s="370"/>
      <c r="AQ168" s="370"/>
      <c r="AR168" s="370"/>
      <c r="AS168" s="370"/>
      <c r="AT168" s="370"/>
      <c r="AU168" s="370"/>
      <c r="AV168" s="374"/>
      <c r="AX168" s="375"/>
      <c r="AY168" s="376"/>
    </row>
    <row r="169" spans="1:51" s="128" customFormat="1" ht="47.25" x14ac:dyDescent="0.25">
      <c r="A169" s="54" t="str">
        <f t="shared" si="21"/>
        <v>CM31NT2+1</v>
      </c>
      <c r="B169" s="54" t="str">
        <f t="shared" si="22"/>
        <v>CM31NT2+2</v>
      </c>
      <c r="C169" s="54" t="str">
        <f t="shared" si="23"/>
        <v>CM31NT2+3</v>
      </c>
      <c r="D169" s="54" t="str">
        <f t="shared" si="24"/>
        <v>CM31NT2+4</v>
      </c>
      <c r="E169" s="91" t="s">
        <v>1893</v>
      </c>
      <c r="F169" s="56">
        <v>31</v>
      </c>
      <c r="G169" s="56" t="s">
        <v>2231</v>
      </c>
      <c r="H169" s="32" t="s">
        <v>6438</v>
      </c>
      <c r="I169" s="32" t="s">
        <v>1924</v>
      </c>
      <c r="J169" s="57" t="s">
        <v>6438</v>
      </c>
      <c r="K169" s="32" t="s">
        <v>2096</v>
      </c>
      <c r="L169" s="58">
        <v>1200</v>
      </c>
      <c r="M169" s="58">
        <v>600</v>
      </c>
      <c r="N169" s="56">
        <v>500</v>
      </c>
      <c r="O169" s="56">
        <v>400</v>
      </c>
      <c r="P169" s="58"/>
      <c r="Q169" s="58"/>
      <c r="R169" s="58"/>
      <c r="S169" s="58"/>
      <c r="T169" s="369" t="str">
        <f t="shared" ref="T169:T176" si="27">G169</f>
        <v>CM31NT2</v>
      </c>
      <c r="U169" s="370"/>
      <c r="V169" s="370"/>
      <c r="W169" s="370"/>
      <c r="X169" s="370"/>
      <c r="Y169" s="371"/>
      <c r="Z169" s="371"/>
      <c r="AA169" s="371"/>
      <c r="AB169" s="371"/>
      <c r="AC169" s="370"/>
      <c r="AD169" s="370"/>
      <c r="AE169" s="370"/>
      <c r="AF169" s="370"/>
      <c r="AG169" s="372"/>
      <c r="AH169" s="372"/>
      <c r="AI169" s="372"/>
      <c r="AJ169" s="372"/>
      <c r="AK169" s="166">
        <v>3.15</v>
      </c>
      <c r="AL169" s="373"/>
      <c r="AM169" s="378" t="e">
        <f>ROUNDDOWN(AK169*#REF!/#REF!,1)</f>
        <v>#REF!</v>
      </c>
      <c r="AN169" s="370" t="e">
        <f t="shared" si="25"/>
        <v>#REF!</v>
      </c>
      <c r="AO169" s="370" t="e">
        <f t="shared" si="25"/>
        <v>#REF!</v>
      </c>
      <c r="AP169" s="370" t="e">
        <f t="shared" si="25"/>
        <v>#REF!</v>
      </c>
      <c r="AQ169" s="370" t="e">
        <f t="shared" si="25"/>
        <v>#REF!</v>
      </c>
      <c r="AR169" s="370" t="e">
        <f t="shared" si="26"/>
        <v>#REF!</v>
      </c>
      <c r="AS169" s="370" t="e">
        <f t="shared" si="26"/>
        <v>#REF!</v>
      </c>
      <c r="AT169" s="370" t="e">
        <f t="shared" si="26"/>
        <v>#REF!</v>
      </c>
      <c r="AU169" s="370" t="e">
        <f t="shared" si="26"/>
        <v>#REF!</v>
      </c>
      <c r="AV169" s="374"/>
      <c r="AW169" s="91" t="s">
        <v>1893</v>
      </c>
      <c r="AX169" s="375"/>
      <c r="AY169" s="376">
        <v>240</v>
      </c>
    </row>
    <row r="170" spans="1:51" s="128" customFormat="1" ht="15.75" hidden="1" x14ac:dyDescent="0.25">
      <c r="A170" s="54"/>
      <c r="B170" s="54"/>
      <c r="C170" s="54"/>
      <c r="D170" s="54"/>
      <c r="E170" s="91"/>
      <c r="F170" s="56"/>
      <c r="G170" s="56"/>
      <c r="H170" s="91" t="s">
        <v>6499</v>
      </c>
      <c r="I170" s="91" t="s">
        <v>6499</v>
      </c>
      <c r="J170" s="57"/>
      <c r="K170" s="91" t="s">
        <v>6499</v>
      </c>
      <c r="L170" s="58"/>
      <c r="M170" s="58"/>
      <c r="N170" s="56"/>
      <c r="O170" s="56"/>
      <c r="P170" s="58"/>
      <c r="Q170" s="58"/>
      <c r="R170" s="58"/>
      <c r="S170" s="58"/>
      <c r="T170" s="369"/>
      <c r="U170" s="370"/>
      <c r="V170" s="370"/>
      <c r="W170" s="370"/>
      <c r="X170" s="370"/>
      <c r="Y170" s="371"/>
      <c r="Z170" s="371"/>
      <c r="AA170" s="371"/>
      <c r="AB170" s="371"/>
      <c r="AC170" s="370"/>
      <c r="AD170" s="370"/>
      <c r="AE170" s="370"/>
      <c r="AF170" s="370"/>
      <c r="AG170" s="372"/>
      <c r="AH170" s="372"/>
      <c r="AI170" s="372"/>
      <c r="AJ170" s="372"/>
      <c r="AK170" s="166"/>
      <c r="AL170" s="373"/>
      <c r="AM170" s="378"/>
      <c r="AN170" s="370"/>
      <c r="AO170" s="370"/>
      <c r="AP170" s="370"/>
      <c r="AQ170" s="370"/>
      <c r="AR170" s="370"/>
      <c r="AS170" s="370"/>
      <c r="AT170" s="370"/>
      <c r="AU170" s="370"/>
      <c r="AV170" s="374"/>
      <c r="AW170" s="91"/>
      <c r="AX170" s="375"/>
      <c r="AY170" s="376"/>
    </row>
    <row r="171" spans="1:51" s="128" customFormat="1" ht="15.75" hidden="1" x14ac:dyDescent="0.25">
      <c r="A171" s="54"/>
      <c r="B171" s="54"/>
      <c r="C171" s="54"/>
      <c r="D171" s="54"/>
      <c r="E171" s="91"/>
      <c r="F171" s="56"/>
      <c r="G171" s="56"/>
      <c r="H171" s="91" t="s">
        <v>6499</v>
      </c>
      <c r="I171" s="91" t="s">
        <v>6499</v>
      </c>
      <c r="J171" s="57"/>
      <c r="K171" s="91" t="s">
        <v>6499</v>
      </c>
      <c r="L171" s="58"/>
      <c r="M171" s="58"/>
      <c r="N171" s="56"/>
      <c r="O171" s="56"/>
      <c r="P171" s="58"/>
      <c r="Q171" s="58"/>
      <c r="R171" s="58"/>
      <c r="S171" s="58"/>
      <c r="T171" s="369"/>
      <c r="U171" s="370"/>
      <c r="V171" s="370"/>
      <c r="W171" s="370"/>
      <c r="X171" s="370"/>
      <c r="Y171" s="371"/>
      <c r="Z171" s="371"/>
      <c r="AA171" s="371"/>
      <c r="AB171" s="371"/>
      <c r="AC171" s="370"/>
      <c r="AD171" s="370"/>
      <c r="AE171" s="370"/>
      <c r="AF171" s="370"/>
      <c r="AG171" s="372"/>
      <c r="AH171" s="372"/>
      <c r="AI171" s="372"/>
      <c r="AJ171" s="372"/>
      <c r="AK171" s="166"/>
      <c r="AL171" s="373"/>
      <c r="AM171" s="378"/>
      <c r="AN171" s="370"/>
      <c r="AO171" s="370"/>
      <c r="AP171" s="370"/>
      <c r="AQ171" s="370"/>
      <c r="AR171" s="370"/>
      <c r="AS171" s="370"/>
      <c r="AT171" s="370"/>
      <c r="AU171" s="370"/>
      <c r="AV171" s="374"/>
      <c r="AW171" s="91"/>
      <c r="AX171" s="375"/>
      <c r="AY171" s="376"/>
    </row>
    <row r="172" spans="1:51" s="128" customFormat="1" ht="15.75" hidden="1" x14ac:dyDescent="0.25">
      <c r="A172" s="54"/>
      <c r="B172" s="54"/>
      <c r="C172" s="54"/>
      <c r="D172" s="54"/>
      <c r="E172" s="91"/>
      <c r="F172" s="56"/>
      <c r="G172" s="56"/>
      <c r="H172" s="91" t="s">
        <v>6499</v>
      </c>
      <c r="I172" s="91" t="s">
        <v>6499</v>
      </c>
      <c r="J172" s="57"/>
      <c r="K172" s="91" t="s">
        <v>6499</v>
      </c>
      <c r="L172" s="58"/>
      <c r="M172" s="58"/>
      <c r="N172" s="56"/>
      <c r="O172" s="56"/>
      <c r="P172" s="58"/>
      <c r="Q172" s="58"/>
      <c r="R172" s="58"/>
      <c r="S172" s="58"/>
      <c r="T172" s="369"/>
      <c r="U172" s="370"/>
      <c r="V172" s="370"/>
      <c r="W172" s="370"/>
      <c r="X172" s="370"/>
      <c r="Y172" s="371"/>
      <c r="Z172" s="371"/>
      <c r="AA172" s="371"/>
      <c r="AB172" s="371"/>
      <c r="AC172" s="370"/>
      <c r="AD172" s="370"/>
      <c r="AE172" s="370"/>
      <c r="AF172" s="370"/>
      <c r="AG172" s="372"/>
      <c r="AH172" s="372"/>
      <c r="AI172" s="372"/>
      <c r="AJ172" s="372"/>
      <c r="AK172" s="166"/>
      <c r="AL172" s="373"/>
      <c r="AM172" s="378"/>
      <c r="AN172" s="370"/>
      <c r="AO172" s="370"/>
      <c r="AP172" s="370"/>
      <c r="AQ172" s="370"/>
      <c r="AR172" s="370"/>
      <c r="AS172" s="370"/>
      <c r="AT172" s="370"/>
      <c r="AU172" s="370"/>
      <c r="AV172" s="374"/>
      <c r="AW172" s="91"/>
      <c r="AX172" s="375"/>
      <c r="AY172" s="376"/>
    </row>
    <row r="173" spans="1:51" s="128" customFormat="1" ht="15.75" hidden="1" x14ac:dyDescent="0.25">
      <c r="A173" s="54"/>
      <c r="B173" s="54"/>
      <c r="C173" s="54"/>
      <c r="D173" s="54"/>
      <c r="E173" s="91"/>
      <c r="F173" s="56"/>
      <c r="G173" s="56"/>
      <c r="H173" s="91" t="s">
        <v>6499</v>
      </c>
      <c r="I173" s="91" t="s">
        <v>6499</v>
      </c>
      <c r="J173" s="57"/>
      <c r="K173" s="91" t="s">
        <v>6499</v>
      </c>
      <c r="L173" s="58"/>
      <c r="M173" s="58"/>
      <c r="N173" s="56"/>
      <c r="O173" s="56"/>
      <c r="P173" s="58"/>
      <c r="Q173" s="58"/>
      <c r="R173" s="58"/>
      <c r="S173" s="58"/>
      <c r="T173" s="369"/>
      <c r="U173" s="370"/>
      <c r="V173" s="370"/>
      <c r="W173" s="370"/>
      <c r="X173" s="370"/>
      <c r="Y173" s="371"/>
      <c r="Z173" s="371"/>
      <c r="AA173" s="371"/>
      <c r="AB173" s="371"/>
      <c r="AC173" s="370"/>
      <c r="AD173" s="370"/>
      <c r="AE173" s="370"/>
      <c r="AF173" s="370"/>
      <c r="AG173" s="372"/>
      <c r="AH173" s="372"/>
      <c r="AI173" s="372"/>
      <c r="AJ173" s="372"/>
      <c r="AK173" s="166"/>
      <c r="AL173" s="373"/>
      <c r="AM173" s="378"/>
      <c r="AN173" s="370"/>
      <c r="AO173" s="370"/>
      <c r="AP173" s="370"/>
      <c r="AQ173" s="370"/>
      <c r="AR173" s="370"/>
      <c r="AS173" s="370"/>
      <c r="AT173" s="370"/>
      <c r="AU173" s="370"/>
      <c r="AV173" s="374"/>
      <c r="AW173" s="91"/>
      <c r="AX173" s="375"/>
      <c r="AY173" s="376"/>
    </row>
    <row r="174" spans="1:51" s="128" customFormat="1" ht="15.75" hidden="1" x14ac:dyDescent="0.25">
      <c r="A174" s="54"/>
      <c r="B174" s="54"/>
      <c r="C174" s="54"/>
      <c r="D174" s="54"/>
      <c r="E174" s="91"/>
      <c r="F174" s="56"/>
      <c r="G174" s="56"/>
      <c r="H174" s="91" t="s">
        <v>6499</v>
      </c>
      <c r="I174" s="91" t="s">
        <v>6499</v>
      </c>
      <c r="J174" s="57"/>
      <c r="K174" s="91" t="s">
        <v>6499</v>
      </c>
      <c r="L174" s="58"/>
      <c r="M174" s="58"/>
      <c r="N174" s="56"/>
      <c r="O174" s="56"/>
      <c r="P174" s="58"/>
      <c r="Q174" s="58"/>
      <c r="R174" s="58"/>
      <c r="S174" s="58"/>
      <c r="T174" s="369"/>
      <c r="U174" s="370"/>
      <c r="V174" s="370"/>
      <c r="W174" s="370"/>
      <c r="X174" s="370"/>
      <c r="Y174" s="371"/>
      <c r="Z174" s="371"/>
      <c r="AA174" s="371"/>
      <c r="AB174" s="371"/>
      <c r="AC174" s="370"/>
      <c r="AD174" s="370"/>
      <c r="AE174" s="370"/>
      <c r="AF174" s="370"/>
      <c r="AG174" s="372"/>
      <c r="AH174" s="372"/>
      <c r="AI174" s="372"/>
      <c r="AJ174" s="372"/>
      <c r="AK174" s="166"/>
      <c r="AL174" s="373"/>
      <c r="AM174" s="378"/>
      <c r="AN174" s="370"/>
      <c r="AO174" s="370"/>
      <c r="AP174" s="370"/>
      <c r="AQ174" s="370"/>
      <c r="AR174" s="370"/>
      <c r="AS174" s="370"/>
      <c r="AT174" s="370"/>
      <c r="AU174" s="370"/>
      <c r="AV174" s="374"/>
      <c r="AW174" s="91"/>
      <c r="AX174" s="375"/>
      <c r="AY174" s="376"/>
    </row>
    <row r="175" spans="1:51" s="128" customFormat="1" ht="15.75" hidden="1" x14ac:dyDescent="0.25">
      <c r="A175" s="54"/>
      <c r="B175" s="54"/>
      <c r="C175" s="54"/>
      <c r="D175" s="54"/>
      <c r="E175" s="91"/>
      <c r="F175" s="56"/>
      <c r="G175" s="56"/>
      <c r="H175" s="91" t="s">
        <v>6499</v>
      </c>
      <c r="I175" s="91" t="s">
        <v>6499</v>
      </c>
      <c r="J175" s="57"/>
      <c r="K175" s="91" t="s">
        <v>6499</v>
      </c>
      <c r="L175" s="58"/>
      <c r="M175" s="58"/>
      <c r="N175" s="56"/>
      <c r="O175" s="56"/>
      <c r="P175" s="58"/>
      <c r="Q175" s="58"/>
      <c r="R175" s="58"/>
      <c r="S175" s="58"/>
      <c r="T175" s="369"/>
      <c r="U175" s="370"/>
      <c r="V175" s="370"/>
      <c r="W175" s="370"/>
      <c r="X175" s="370"/>
      <c r="Y175" s="371"/>
      <c r="Z175" s="371"/>
      <c r="AA175" s="371"/>
      <c r="AB175" s="371"/>
      <c r="AC175" s="370"/>
      <c r="AD175" s="370"/>
      <c r="AE175" s="370"/>
      <c r="AF175" s="370"/>
      <c r="AG175" s="372"/>
      <c r="AH175" s="372"/>
      <c r="AI175" s="372"/>
      <c r="AJ175" s="372"/>
      <c r="AK175" s="166"/>
      <c r="AL175" s="373"/>
      <c r="AM175" s="378"/>
      <c r="AN175" s="370"/>
      <c r="AO175" s="370"/>
      <c r="AP175" s="370"/>
      <c r="AQ175" s="370"/>
      <c r="AR175" s="370"/>
      <c r="AS175" s="370"/>
      <c r="AT175" s="370"/>
      <c r="AU175" s="370"/>
      <c r="AV175" s="374"/>
      <c r="AW175" s="91"/>
      <c r="AX175" s="375"/>
      <c r="AY175" s="376"/>
    </row>
    <row r="176" spans="1:51" s="128" customFormat="1" ht="63" x14ac:dyDescent="0.25">
      <c r="A176" s="54" t="str">
        <f t="shared" si="21"/>
        <v>CM38NT2_D1+1</v>
      </c>
      <c r="B176" s="54" t="str">
        <f t="shared" si="22"/>
        <v>CM38NT2_D1+2</v>
      </c>
      <c r="C176" s="54" t="str">
        <f t="shared" si="23"/>
        <v>CM38NT2_D1+3</v>
      </c>
      <c r="D176" s="54" t="str">
        <f t="shared" si="24"/>
        <v>CM38NT2_D1+4</v>
      </c>
      <c r="E176" s="91" t="s">
        <v>1893</v>
      </c>
      <c r="F176" s="56"/>
      <c r="G176" s="56" t="s">
        <v>2263</v>
      </c>
      <c r="H176" s="32" t="s">
        <v>6508</v>
      </c>
      <c r="I176" s="32" t="s">
        <v>6505</v>
      </c>
      <c r="J176" s="57" t="s">
        <v>2261</v>
      </c>
      <c r="K176" s="32" t="s">
        <v>6504</v>
      </c>
      <c r="L176" s="58">
        <v>1100</v>
      </c>
      <c r="M176" s="56">
        <v>550</v>
      </c>
      <c r="N176" s="56">
        <v>450</v>
      </c>
      <c r="O176" s="56">
        <v>350</v>
      </c>
      <c r="P176" s="58"/>
      <c r="Q176" s="58"/>
      <c r="R176" s="58"/>
      <c r="S176" s="58"/>
      <c r="T176" s="369" t="str">
        <f t="shared" si="27"/>
        <v>CM38NT2_D1</v>
      </c>
      <c r="U176" s="370"/>
      <c r="V176" s="370"/>
      <c r="W176" s="370"/>
      <c r="X176" s="370"/>
      <c r="Y176" s="371"/>
      <c r="Z176" s="371"/>
      <c r="AA176" s="371"/>
      <c r="AB176" s="371"/>
      <c r="AC176" s="370"/>
      <c r="AD176" s="370"/>
      <c r="AE176" s="370"/>
      <c r="AF176" s="370"/>
      <c r="AG176" s="372"/>
      <c r="AH176" s="372"/>
      <c r="AI176" s="372"/>
      <c r="AJ176" s="372"/>
      <c r="AK176" s="166">
        <v>3.15</v>
      </c>
      <c r="AL176" s="373"/>
      <c r="AM176" s="378" t="e">
        <f>ROUNDDOWN(AK176*#REF!/#REF!,1)</f>
        <v>#REF!</v>
      </c>
      <c r="AN176" s="370" t="e">
        <f t="shared" si="25"/>
        <v>#REF!</v>
      </c>
      <c r="AO176" s="370" t="e">
        <f t="shared" si="25"/>
        <v>#REF!</v>
      </c>
      <c r="AP176" s="370" t="e">
        <f t="shared" si="25"/>
        <v>#REF!</v>
      </c>
      <c r="AQ176" s="370" t="e">
        <f t="shared" si="25"/>
        <v>#REF!</v>
      </c>
      <c r="AR176" s="370" t="e">
        <f t="shared" si="26"/>
        <v>#REF!</v>
      </c>
      <c r="AS176" s="370" t="e">
        <f t="shared" si="26"/>
        <v>#REF!</v>
      </c>
      <c r="AT176" s="370" t="e">
        <f t="shared" si="26"/>
        <v>#REF!</v>
      </c>
      <c r="AU176" s="370" t="e">
        <f t="shared" si="26"/>
        <v>#REF!</v>
      </c>
      <c r="AV176" s="374"/>
      <c r="AW176" s="128" t="s">
        <v>1893</v>
      </c>
      <c r="AX176" s="375"/>
      <c r="AY176" s="376">
        <v>1680</v>
      </c>
    </row>
    <row r="177" spans="1:51" s="128" customFormat="1" ht="15.75" hidden="1" x14ac:dyDescent="0.25">
      <c r="A177" s="54"/>
      <c r="B177" s="54"/>
      <c r="C177" s="54"/>
      <c r="D177" s="54"/>
      <c r="E177" s="91"/>
      <c r="F177" s="56"/>
      <c r="G177" s="56"/>
      <c r="H177" s="91" t="s">
        <v>6499</v>
      </c>
      <c r="I177" s="91" t="s">
        <v>6499</v>
      </c>
      <c r="J177" s="57"/>
      <c r="K177" s="91" t="s">
        <v>6499</v>
      </c>
      <c r="L177" s="58"/>
      <c r="M177" s="56"/>
      <c r="N177" s="56"/>
      <c r="O177" s="56"/>
      <c r="P177" s="58"/>
      <c r="Q177" s="58"/>
      <c r="R177" s="58"/>
      <c r="S177" s="58"/>
      <c r="T177" s="369"/>
      <c r="U177" s="370"/>
      <c r="V177" s="370"/>
      <c r="W177" s="370"/>
      <c r="X177" s="370"/>
      <c r="Y177" s="371"/>
      <c r="Z177" s="371"/>
      <c r="AA177" s="371"/>
      <c r="AB177" s="371"/>
      <c r="AC177" s="370"/>
      <c r="AD177" s="370"/>
      <c r="AE177" s="370"/>
      <c r="AF177" s="370"/>
      <c r="AG177" s="372"/>
      <c r="AH177" s="372"/>
      <c r="AI177" s="372"/>
      <c r="AJ177" s="372"/>
      <c r="AK177" s="166"/>
      <c r="AL177" s="373"/>
      <c r="AM177" s="378"/>
      <c r="AN177" s="370"/>
      <c r="AO177" s="370"/>
      <c r="AP177" s="370"/>
      <c r="AQ177" s="370"/>
      <c r="AR177" s="370"/>
      <c r="AS177" s="370"/>
      <c r="AT177" s="370"/>
      <c r="AU177" s="370"/>
      <c r="AV177" s="374"/>
      <c r="AX177" s="375"/>
      <c r="AY177" s="376"/>
    </row>
    <row r="178" spans="1:51" s="128" customFormat="1" ht="15.75" hidden="1" x14ac:dyDescent="0.25">
      <c r="A178" s="54"/>
      <c r="B178" s="54"/>
      <c r="C178" s="54"/>
      <c r="D178" s="54"/>
      <c r="E178" s="91"/>
      <c r="F178" s="56"/>
      <c r="G178" s="56"/>
      <c r="H178" s="91" t="s">
        <v>6499</v>
      </c>
      <c r="I178" s="91" t="s">
        <v>6499</v>
      </c>
      <c r="J178" s="57"/>
      <c r="K178" s="91" t="s">
        <v>6499</v>
      </c>
      <c r="L178" s="58"/>
      <c r="M178" s="56"/>
      <c r="N178" s="56"/>
      <c r="O178" s="56"/>
      <c r="P178" s="58"/>
      <c r="Q178" s="58"/>
      <c r="R178" s="58"/>
      <c r="S178" s="58"/>
      <c r="T178" s="369"/>
      <c r="U178" s="370"/>
      <c r="V178" s="370"/>
      <c r="W178" s="370"/>
      <c r="X178" s="370"/>
      <c r="Y178" s="371"/>
      <c r="Z178" s="371"/>
      <c r="AA178" s="371"/>
      <c r="AB178" s="371"/>
      <c r="AC178" s="370"/>
      <c r="AD178" s="370"/>
      <c r="AE178" s="370"/>
      <c r="AF178" s="370"/>
      <c r="AG178" s="372"/>
      <c r="AH178" s="372"/>
      <c r="AI178" s="372"/>
      <c r="AJ178" s="372"/>
      <c r="AK178" s="166"/>
      <c r="AL178" s="373"/>
      <c r="AM178" s="378"/>
      <c r="AN178" s="370"/>
      <c r="AO178" s="370"/>
      <c r="AP178" s="370"/>
      <c r="AQ178" s="370"/>
      <c r="AR178" s="370"/>
      <c r="AS178" s="370"/>
      <c r="AT178" s="370"/>
      <c r="AU178" s="370"/>
      <c r="AV178" s="374"/>
      <c r="AX178" s="375"/>
      <c r="AY178" s="376"/>
    </row>
    <row r="179" spans="1:51" s="128" customFormat="1" ht="15.75" hidden="1" x14ac:dyDescent="0.25">
      <c r="A179" s="54"/>
      <c r="B179" s="54"/>
      <c r="C179" s="54"/>
      <c r="D179" s="54"/>
      <c r="E179" s="91"/>
      <c r="F179" s="56"/>
      <c r="G179" s="56"/>
      <c r="H179" s="91" t="s">
        <v>6499</v>
      </c>
      <c r="I179" s="91" t="s">
        <v>6499</v>
      </c>
      <c r="J179" s="57"/>
      <c r="K179" s="91" t="s">
        <v>6499</v>
      </c>
      <c r="L179" s="58"/>
      <c r="M179" s="56"/>
      <c r="N179" s="56"/>
      <c r="O179" s="56"/>
      <c r="P179" s="58"/>
      <c r="Q179" s="58"/>
      <c r="R179" s="58"/>
      <c r="S179" s="58"/>
      <c r="T179" s="369"/>
      <c r="U179" s="370"/>
      <c r="V179" s="370"/>
      <c r="W179" s="370"/>
      <c r="X179" s="370"/>
      <c r="Y179" s="371"/>
      <c r="Z179" s="371"/>
      <c r="AA179" s="371"/>
      <c r="AB179" s="371"/>
      <c r="AC179" s="370"/>
      <c r="AD179" s="370"/>
      <c r="AE179" s="370"/>
      <c r="AF179" s="370"/>
      <c r="AG179" s="372"/>
      <c r="AH179" s="372"/>
      <c r="AI179" s="372"/>
      <c r="AJ179" s="372"/>
      <c r="AK179" s="166"/>
      <c r="AL179" s="373"/>
      <c r="AM179" s="378"/>
      <c r="AN179" s="370"/>
      <c r="AO179" s="370"/>
      <c r="AP179" s="370"/>
      <c r="AQ179" s="370"/>
      <c r="AR179" s="370"/>
      <c r="AS179" s="370"/>
      <c r="AT179" s="370"/>
      <c r="AU179" s="370"/>
      <c r="AV179" s="374"/>
      <c r="AX179" s="375"/>
      <c r="AY179" s="376"/>
    </row>
    <row r="180" spans="1:51" s="128" customFormat="1" ht="15.75" hidden="1" x14ac:dyDescent="0.25">
      <c r="A180" s="54"/>
      <c r="B180" s="54"/>
      <c r="C180" s="54"/>
      <c r="D180" s="54"/>
      <c r="E180" s="91"/>
      <c r="F180" s="56"/>
      <c r="G180" s="56"/>
      <c r="H180" s="91" t="s">
        <v>6499</v>
      </c>
      <c r="I180" s="91" t="s">
        <v>6499</v>
      </c>
      <c r="J180" s="57"/>
      <c r="K180" s="91" t="s">
        <v>6499</v>
      </c>
      <c r="L180" s="58"/>
      <c r="M180" s="56"/>
      <c r="N180" s="56"/>
      <c r="O180" s="56"/>
      <c r="P180" s="58"/>
      <c r="Q180" s="58"/>
      <c r="R180" s="58"/>
      <c r="S180" s="58"/>
      <c r="T180" s="369"/>
      <c r="U180" s="370"/>
      <c r="V180" s="370"/>
      <c r="W180" s="370"/>
      <c r="X180" s="370"/>
      <c r="Y180" s="371"/>
      <c r="Z180" s="371"/>
      <c r="AA180" s="371"/>
      <c r="AB180" s="371"/>
      <c r="AC180" s="370"/>
      <c r="AD180" s="370"/>
      <c r="AE180" s="370"/>
      <c r="AF180" s="370"/>
      <c r="AG180" s="372"/>
      <c r="AH180" s="372"/>
      <c r="AI180" s="372"/>
      <c r="AJ180" s="372"/>
      <c r="AK180" s="166"/>
      <c r="AL180" s="373"/>
      <c r="AM180" s="378"/>
      <c r="AN180" s="370"/>
      <c r="AO180" s="370"/>
      <c r="AP180" s="370"/>
      <c r="AQ180" s="370"/>
      <c r="AR180" s="370"/>
      <c r="AS180" s="370"/>
      <c r="AT180" s="370"/>
      <c r="AU180" s="370"/>
      <c r="AV180" s="374"/>
      <c r="AX180" s="375"/>
      <c r="AY180" s="376"/>
    </row>
    <row r="181" spans="1:51" s="128" customFormat="1" ht="15.75" hidden="1" x14ac:dyDescent="0.25">
      <c r="A181" s="54"/>
      <c r="B181" s="54"/>
      <c r="C181" s="54"/>
      <c r="D181" s="54"/>
      <c r="E181" s="91"/>
      <c r="F181" s="56"/>
      <c r="G181" s="56"/>
      <c r="H181" s="91" t="s">
        <v>6499</v>
      </c>
      <c r="I181" s="91" t="s">
        <v>6499</v>
      </c>
      <c r="J181" s="57"/>
      <c r="K181" s="91" t="s">
        <v>6499</v>
      </c>
      <c r="L181" s="58"/>
      <c r="M181" s="56"/>
      <c r="N181" s="56"/>
      <c r="O181" s="56"/>
      <c r="P181" s="58"/>
      <c r="Q181" s="58"/>
      <c r="R181" s="58"/>
      <c r="S181" s="58"/>
      <c r="T181" s="369"/>
      <c r="U181" s="370"/>
      <c r="V181" s="370"/>
      <c r="W181" s="370"/>
      <c r="X181" s="370"/>
      <c r="Y181" s="371"/>
      <c r="Z181" s="371"/>
      <c r="AA181" s="371"/>
      <c r="AB181" s="371"/>
      <c r="AC181" s="370"/>
      <c r="AD181" s="370"/>
      <c r="AE181" s="370"/>
      <c r="AF181" s="370"/>
      <c r="AG181" s="372"/>
      <c r="AH181" s="372"/>
      <c r="AI181" s="372"/>
      <c r="AJ181" s="372"/>
      <c r="AK181" s="166"/>
      <c r="AL181" s="373"/>
      <c r="AM181" s="378"/>
      <c r="AN181" s="370"/>
      <c r="AO181" s="370"/>
      <c r="AP181" s="370"/>
      <c r="AQ181" s="370"/>
      <c r="AR181" s="370"/>
      <c r="AS181" s="370"/>
      <c r="AT181" s="370"/>
      <c r="AU181" s="370"/>
      <c r="AV181" s="374"/>
      <c r="AX181" s="375"/>
      <c r="AY181" s="376"/>
    </row>
    <row r="182" spans="1:51" s="128" customFormat="1" ht="15.75" hidden="1" x14ac:dyDescent="0.25">
      <c r="A182" s="54"/>
      <c r="B182" s="54"/>
      <c r="C182" s="54"/>
      <c r="D182" s="54"/>
      <c r="E182" s="91"/>
      <c r="F182" s="56"/>
      <c r="G182" s="56"/>
      <c r="H182" s="91" t="s">
        <v>6499</v>
      </c>
      <c r="I182" s="91" t="s">
        <v>6499</v>
      </c>
      <c r="J182" s="57"/>
      <c r="K182" s="91" t="s">
        <v>6499</v>
      </c>
      <c r="L182" s="58"/>
      <c r="M182" s="56"/>
      <c r="N182" s="56"/>
      <c r="O182" s="56"/>
      <c r="P182" s="58"/>
      <c r="Q182" s="58"/>
      <c r="R182" s="58"/>
      <c r="S182" s="58"/>
      <c r="T182" s="369"/>
      <c r="U182" s="370"/>
      <c r="V182" s="370"/>
      <c r="W182" s="370"/>
      <c r="X182" s="370"/>
      <c r="Y182" s="371"/>
      <c r="Z182" s="371"/>
      <c r="AA182" s="371"/>
      <c r="AB182" s="371"/>
      <c r="AC182" s="370"/>
      <c r="AD182" s="370"/>
      <c r="AE182" s="370"/>
      <c r="AF182" s="370"/>
      <c r="AG182" s="372"/>
      <c r="AH182" s="372"/>
      <c r="AI182" s="372"/>
      <c r="AJ182" s="372"/>
      <c r="AK182" s="166"/>
      <c r="AL182" s="373"/>
      <c r="AM182" s="378"/>
      <c r="AN182" s="370"/>
      <c r="AO182" s="370"/>
      <c r="AP182" s="370"/>
      <c r="AQ182" s="370"/>
      <c r="AR182" s="370"/>
      <c r="AS182" s="370"/>
      <c r="AT182" s="370"/>
      <c r="AU182" s="370"/>
      <c r="AV182" s="374"/>
      <c r="AX182" s="375"/>
      <c r="AY182" s="376"/>
    </row>
    <row r="183" spans="1:51" s="91" customFormat="1" ht="47.25" x14ac:dyDescent="0.25">
      <c r="A183" s="54" t="s">
        <v>6439</v>
      </c>
      <c r="B183" s="54" t="s">
        <v>6440</v>
      </c>
      <c r="C183" s="54" t="s">
        <v>6441</v>
      </c>
      <c r="D183" s="54" t="s">
        <v>6442</v>
      </c>
      <c r="E183" s="91" t="s">
        <v>1893</v>
      </c>
      <c r="F183" s="56"/>
      <c r="G183" s="56" t="s">
        <v>2031</v>
      </c>
      <c r="H183" s="32" t="s">
        <v>2003</v>
      </c>
      <c r="I183" s="32" t="s">
        <v>6435</v>
      </c>
      <c r="J183" s="57" t="s">
        <v>2003</v>
      </c>
      <c r="K183" s="32" t="s">
        <v>2096</v>
      </c>
      <c r="L183" s="58">
        <v>1600</v>
      </c>
      <c r="M183" s="56">
        <v>800</v>
      </c>
      <c r="N183" s="56">
        <v>580</v>
      </c>
      <c r="O183" s="56">
        <v>400</v>
      </c>
      <c r="P183" s="58"/>
      <c r="Q183" s="58"/>
      <c r="R183" s="58"/>
      <c r="S183" s="58"/>
      <c r="T183" s="369" t="s">
        <v>2031</v>
      </c>
      <c r="U183" s="370"/>
      <c r="V183" s="370"/>
      <c r="W183" s="370"/>
      <c r="X183" s="370"/>
      <c r="Y183" s="371"/>
      <c r="Z183" s="371"/>
      <c r="AA183" s="371"/>
      <c r="AB183" s="371"/>
      <c r="AC183" s="370"/>
      <c r="AD183" s="370"/>
      <c r="AE183" s="370"/>
      <c r="AF183" s="370"/>
      <c r="AG183" s="372"/>
      <c r="AH183" s="372"/>
      <c r="AI183" s="372"/>
      <c r="AJ183" s="372"/>
      <c r="AK183" s="166">
        <v>5.22</v>
      </c>
      <c r="AL183" s="373"/>
      <c r="AM183" s="378">
        <v>3</v>
      </c>
      <c r="AN183" s="370">
        <v>4800</v>
      </c>
      <c r="AO183" s="370">
        <v>2400</v>
      </c>
      <c r="AP183" s="370">
        <v>1740</v>
      </c>
      <c r="AQ183" s="370">
        <v>1200</v>
      </c>
      <c r="AR183" s="370">
        <v>4800</v>
      </c>
      <c r="AS183" s="370">
        <v>2400</v>
      </c>
      <c r="AT183" s="370">
        <v>1700</v>
      </c>
      <c r="AU183" s="370">
        <v>1200</v>
      </c>
      <c r="AV183" s="374"/>
      <c r="AW183" s="91" t="s">
        <v>1893</v>
      </c>
      <c r="AX183" s="375"/>
      <c r="AY183" s="376">
        <v>240</v>
      </c>
    </row>
    <row r="184" spans="1:51" s="91" customFormat="1" ht="15.75" hidden="1" x14ac:dyDescent="0.25">
      <c r="A184" s="54"/>
      <c r="B184" s="54"/>
      <c r="C184" s="54"/>
      <c r="D184" s="54"/>
      <c r="F184" s="56"/>
      <c r="G184" s="56"/>
      <c r="H184" s="91" t="s">
        <v>6499</v>
      </c>
      <c r="I184" s="91" t="s">
        <v>6499</v>
      </c>
      <c r="J184" s="57"/>
      <c r="K184" s="91" t="s">
        <v>6499</v>
      </c>
      <c r="L184" s="58"/>
      <c r="M184" s="56"/>
      <c r="N184" s="56"/>
      <c r="O184" s="56"/>
      <c r="P184" s="58"/>
      <c r="Q184" s="58"/>
      <c r="R184" s="58"/>
      <c r="S184" s="58"/>
      <c r="T184" s="369"/>
      <c r="U184" s="370"/>
      <c r="V184" s="370"/>
      <c r="W184" s="370"/>
      <c r="X184" s="370"/>
      <c r="Y184" s="371"/>
      <c r="Z184" s="371"/>
      <c r="AA184" s="371"/>
      <c r="AB184" s="371"/>
      <c r="AC184" s="370"/>
      <c r="AD184" s="370"/>
      <c r="AE184" s="370"/>
      <c r="AF184" s="370"/>
      <c r="AG184" s="372"/>
      <c r="AH184" s="372"/>
      <c r="AI184" s="372"/>
      <c r="AJ184" s="372"/>
      <c r="AK184" s="166"/>
      <c r="AL184" s="373"/>
      <c r="AM184" s="378"/>
      <c r="AN184" s="370"/>
      <c r="AO184" s="370"/>
      <c r="AP184" s="370"/>
      <c r="AQ184" s="370"/>
      <c r="AR184" s="370"/>
      <c r="AS184" s="370"/>
      <c r="AT184" s="370"/>
      <c r="AU184" s="370"/>
      <c r="AV184" s="374"/>
      <c r="AX184" s="375"/>
      <c r="AY184" s="376"/>
    </row>
    <row r="185" spans="1:51" s="91" customFormat="1" ht="15.75" hidden="1" x14ac:dyDescent="0.25">
      <c r="A185" s="54"/>
      <c r="B185" s="54"/>
      <c r="C185" s="54"/>
      <c r="D185" s="54"/>
      <c r="F185" s="56"/>
      <c r="G185" s="56"/>
      <c r="H185" s="91" t="s">
        <v>6499</v>
      </c>
      <c r="I185" s="91" t="s">
        <v>6499</v>
      </c>
      <c r="J185" s="57"/>
      <c r="K185" s="91" t="s">
        <v>6499</v>
      </c>
      <c r="L185" s="58"/>
      <c r="M185" s="56"/>
      <c r="N185" s="56"/>
      <c r="O185" s="56"/>
      <c r="P185" s="58"/>
      <c r="Q185" s="58"/>
      <c r="R185" s="58"/>
      <c r="S185" s="58"/>
      <c r="T185" s="369"/>
      <c r="U185" s="370"/>
      <c r="V185" s="370"/>
      <c r="W185" s="370"/>
      <c r="X185" s="370"/>
      <c r="Y185" s="371"/>
      <c r="Z185" s="371"/>
      <c r="AA185" s="371"/>
      <c r="AB185" s="371"/>
      <c r="AC185" s="370"/>
      <c r="AD185" s="370"/>
      <c r="AE185" s="370"/>
      <c r="AF185" s="370"/>
      <c r="AG185" s="372"/>
      <c r="AH185" s="372"/>
      <c r="AI185" s="372"/>
      <c r="AJ185" s="372"/>
      <c r="AK185" s="166"/>
      <c r="AL185" s="373"/>
      <c r="AM185" s="378"/>
      <c r="AN185" s="370"/>
      <c r="AO185" s="370"/>
      <c r="AP185" s="370"/>
      <c r="AQ185" s="370"/>
      <c r="AR185" s="370"/>
      <c r="AS185" s="370"/>
      <c r="AT185" s="370"/>
      <c r="AU185" s="370"/>
      <c r="AV185" s="374"/>
      <c r="AX185" s="375"/>
      <c r="AY185" s="376"/>
    </row>
    <row r="186" spans="1:51" s="91" customFormat="1" ht="15.75" hidden="1" x14ac:dyDescent="0.25">
      <c r="A186" s="54"/>
      <c r="B186" s="54"/>
      <c r="C186" s="54"/>
      <c r="D186" s="54"/>
      <c r="F186" s="56"/>
      <c r="G186" s="56"/>
      <c r="H186" s="91" t="s">
        <v>6499</v>
      </c>
      <c r="I186" s="91" t="s">
        <v>6499</v>
      </c>
      <c r="J186" s="57"/>
      <c r="K186" s="91" t="s">
        <v>6499</v>
      </c>
      <c r="L186" s="58"/>
      <c r="M186" s="56"/>
      <c r="N186" s="56"/>
      <c r="O186" s="56"/>
      <c r="P186" s="58"/>
      <c r="Q186" s="58"/>
      <c r="R186" s="58"/>
      <c r="S186" s="58"/>
      <c r="T186" s="369"/>
      <c r="U186" s="370"/>
      <c r="V186" s="370"/>
      <c r="W186" s="370"/>
      <c r="X186" s="370"/>
      <c r="Y186" s="371"/>
      <c r="Z186" s="371"/>
      <c r="AA186" s="371"/>
      <c r="AB186" s="371"/>
      <c r="AC186" s="370"/>
      <c r="AD186" s="370"/>
      <c r="AE186" s="370"/>
      <c r="AF186" s="370"/>
      <c r="AG186" s="372"/>
      <c r="AH186" s="372"/>
      <c r="AI186" s="372"/>
      <c r="AJ186" s="372"/>
      <c r="AK186" s="166"/>
      <c r="AL186" s="373"/>
      <c r="AM186" s="378"/>
      <c r="AN186" s="370"/>
      <c r="AO186" s="370"/>
      <c r="AP186" s="370"/>
      <c r="AQ186" s="370"/>
      <c r="AR186" s="370"/>
      <c r="AS186" s="370"/>
      <c r="AT186" s="370"/>
      <c r="AU186" s="370"/>
      <c r="AV186" s="374"/>
      <c r="AX186" s="375"/>
      <c r="AY186" s="376"/>
    </row>
    <row r="187" spans="1:51" s="91" customFormat="1" ht="15.75" hidden="1" x14ac:dyDescent="0.25">
      <c r="A187" s="54"/>
      <c r="B187" s="54"/>
      <c r="C187" s="54"/>
      <c r="D187" s="54"/>
      <c r="F187" s="56"/>
      <c r="G187" s="56"/>
      <c r="H187" s="91" t="s">
        <v>6499</v>
      </c>
      <c r="I187" s="91" t="s">
        <v>6499</v>
      </c>
      <c r="J187" s="57"/>
      <c r="K187" s="91" t="s">
        <v>6499</v>
      </c>
      <c r="L187" s="58"/>
      <c r="M187" s="56"/>
      <c r="N187" s="56"/>
      <c r="O187" s="56"/>
      <c r="P187" s="58"/>
      <c r="Q187" s="58"/>
      <c r="R187" s="58"/>
      <c r="S187" s="58"/>
      <c r="T187" s="369"/>
      <c r="U187" s="370"/>
      <c r="V187" s="370"/>
      <c r="W187" s="370"/>
      <c r="X187" s="370"/>
      <c r="Y187" s="371"/>
      <c r="Z187" s="371"/>
      <c r="AA187" s="371"/>
      <c r="AB187" s="371"/>
      <c r="AC187" s="370"/>
      <c r="AD187" s="370"/>
      <c r="AE187" s="370"/>
      <c r="AF187" s="370"/>
      <c r="AG187" s="372"/>
      <c r="AH187" s="372"/>
      <c r="AI187" s="372"/>
      <c r="AJ187" s="372"/>
      <c r="AK187" s="166"/>
      <c r="AL187" s="373"/>
      <c r="AM187" s="378"/>
      <c r="AN187" s="370"/>
      <c r="AO187" s="370"/>
      <c r="AP187" s="370"/>
      <c r="AQ187" s="370"/>
      <c r="AR187" s="370"/>
      <c r="AS187" s="370"/>
      <c r="AT187" s="370"/>
      <c r="AU187" s="370"/>
      <c r="AV187" s="374"/>
      <c r="AX187" s="375"/>
      <c r="AY187" s="376"/>
    </row>
    <row r="188" spans="1:51" s="91" customFormat="1" ht="15.75" hidden="1" x14ac:dyDescent="0.25">
      <c r="A188" s="54"/>
      <c r="B188" s="54"/>
      <c r="C188" s="54"/>
      <c r="D188" s="54"/>
      <c r="F188" s="56"/>
      <c r="G188" s="56"/>
      <c r="H188" s="91" t="s">
        <v>6499</v>
      </c>
      <c r="I188" s="91" t="s">
        <v>6499</v>
      </c>
      <c r="J188" s="57"/>
      <c r="K188" s="91" t="s">
        <v>6499</v>
      </c>
      <c r="L188" s="58"/>
      <c r="M188" s="56"/>
      <c r="N188" s="56"/>
      <c r="O188" s="56"/>
      <c r="P188" s="58"/>
      <c r="Q188" s="58"/>
      <c r="R188" s="58"/>
      <c r="S188" s="58"/>
      <c r="T188" s="369"/>
      <c r="U188" s="370"/>
      <c r="V188" s="370"/>
      <c r="W188" s="370"/>
      <c r="X188" s="370"/>
      <c r="Y188" s="371"/>
      <c r="Z188" s="371"/>
      <c r="AA188" s="371"/>
      <c r="AB188" s="371"/>
      <c r="AC188" s="370"/>
      <c r="AD188" s="370"/>
      <c r="AE188" s="370"/>
      <c r="AF188" s="370"/>
      <c r="AG188" s="372"/>
      <c r="AH188" s="372"/>
      <c r="AI188" s="372"/>
      <c r="AJ188" s="372"/>
      <c r="AK188" s="166"/>
      <c r="AL188" s="373"/>
      <c r="AM188" s="378"/>
      <c r="AN188" s="370"/>
      <c r="AO188" s="370"/>
      <c r="AP188" s="370"/>
      <c r="AQ188" s="370"/>
      <c r="AR188" s="370"/>
      <c r="AS188" s="370"/>
      <c r="AT188" s="370"/>
      <c r="AU188" s="370"/>
      <c r="AV188" s="374"/>
      <c r="AX188" s="375"/>
      <c r="AY188" s="376"/>
    </row>
    <row r="189" spans="1:51" s="91" customFormat="1" ht="15.75" hidden="1" x14ac:dyDescent="0.25">
      <c r="A189" s="54"/>
      <c r="B189" s="54"/>
      <c r="C189" s="54"/>
      <c r="D189" s="54"/>
      <c r="F189" s="56"/>
      <c r="G189" s="56"/>
      <c r="H189" s="91" t="s">
        <v>6499</v>
      </c>
      <c r="I189" s="91" t="s">
        <v>6499</v>
      </c>
      <c r="J189" s="57"/>
      <c r="K189" s="91" t="s">
        <v>6499</v>
      </c>
      <c r="L189" s="58"/>
      <c r="M189" s="56"/>
      <c r="N189" s="56"/>
      <c r="O189" s="56"/>
      <c r="P189" s="58"/>
      <c r="Q189" s="58"/>
      <c r="R189" s="58"/>
      <c r="S189" s="58"/>
      <c r="T189" s="369"/>
      <c r="U189" s="370"/>
      <c r="V189" s="370"/>
      <c r="W189" s="370"/>
      <c r="X189" s="370"/>
      <c r="Y189" s="371"/>
      <c r="Z189" s="371"/>
      <c r="AA189" s="371"/>
      <c r="AB189" s="371"/>
      <c r="AC189" s="370"/>
      <c r="AD189" s="370"/>
      <c r="AE189" s="370"/>
      <c r="AF189" s="370"/>
      <c r="AG189" s="372"/>
      <c r="AH189" s="372"/>
      <c r="AI189" s="372"/>
      <c r="AJ189" s="372"/>
      <c r="AK189" s="166"/>
      <c r="AL189" s="373"/>
      <c r="AM189" s="378"/>
      <c r="AN189" s="370"/>
      <c r="AO189" s="370"/>
      <c r="AP189" s="370"/>
      <c r="AQ189" s="370"/>
      <c r="AR189" s="370"/>
      <c r="AS189" s="370"/>
      <c r="AT189" s="370"/>
      <c r="AU189" s="370"/>
      <c r="AV189" s="374"/>
      <c r="AX189" s="375"/>
      <c r="AY189" s="376"/>
    </row>
    <row r="190" spans="1:51" s="91" customFormat="1" ht="47.25" x14ac:dyDescent="0.25">
      <c r="A190" s="54" t="s">
        <v>6443</v>
      </c>
      <c r="B190" s="54" t="s">
        <v>6444</v>
      </c>
      <c r="C190" s="54" t="s">
        <v>6445</v>
      </c>
      <c r="D190" s="54" t="s">
        <v>6446</v>
      </c>
      <c r="E190" s="91" t="s">
        <v>1893</v>
      </c>
      <c r="F190" s="56"/>
      <c r="G190" s="56" t="s">
        <v>2035</v>
      </c>
      <c r="H190" s="32" t="s">
        <v>2003</v>
      </c>
      <c r="I190" s="32" t="s">
        <v>2096</v>
      </c>
      <c r="J190" s="57" t="s">
        <v>2003</v>
      </c>
      <c r="K190" s="32" t="s">
        <v>6506</v>
      </c>
      <c r="L190" s="58">
        <v>1300</v>
      </c>
      <c r="M190" s="56">
        <v>650</v>
      </c>
      <c r="N190" s="56">
        <v>500</v>
      </c>
      <c r="O190" s="56">
        <v>400</v>
      </c>
      <c r="P190" s="58"/>
      <c r="Q190" s="58"/>
      <c r="R190" s="58"/>
      <c r="S190" s="58"/>
      <c r="T190" s="369" t="s">
        <v>2035</v>
      </c>
      <c r="U190" s="370"/>
      <c r="V190" s="370"/>
      <c r="W190" s="370"/>
      <c r="X190" s="370"/>
      <c r="Y190" s="371"/>
      <c r="Z190" s="371">
        <v>0</v>
      </c>
      <c r="AA190" s="371"/>
      <c r="AB190" s="371"/>
      <c r="AC190" s="370"/>
      <c r="AD190" s="370"/>
      <c r="AE190" s="370"/>
      <c r="AF190" s="370"/>
      <c r="AG190" s="372"/>
      <c r="AH190" s="372"/>
      <c r="AI190" s="372"/>
      <c r="AJ190" s="372"/>
      <c r="AK190" s="166">
        <v>3.85</v>
      </c>
      <c r="AL190" s="373"/>
      <c r="AM190" s="378">
        <v>2.2000000000000002</v>
      </c>
      <c r="AN190" s="370">
        <v>2860.0000000000005</v>
      </c>
      <c r="AO190" s="370">
        <v>1430.0000000000002</v>
      </c>
      <c r="AP190" s="370">
        <v>1100</v>
      </c>
      <c r="AQ190" s="370">
        <v>880.00000000000011</v>
      </c>
      <c r="AR190" s="370">
        <v>2900</v>
      </c>
      <c r="AS190" s="370">
        <v>1400</v>
      </c>
      <c r="AT190" s="370">
        <v>1100</v>
      </c>
      <c r="AU190" s="370">
        <v>880</v>
      </c>
      <c r="AV190" s="374"/>
      <c r="AW190" s="91" t="s">
        <v>1893</v>
      </c>
      <c r="AX190" s="375"/>
      <c r="AY190" s="376">
        <v>240</v>
      </c>
    </row>
    <row r="191" spans="1:51" s="91" customFormat="1" ht="15.75" hidden="1" x14ac:dyDescent="0.25">
      <c r="A191" s="54"/>
      <c r="B191" s="54"/>
      <c r="C191" s="54"/>
      <c r="D191" s="54"/>
      <c r="F191" s="56"/>
      <c r="G191" s="56"/>
      <c r="H191" s="91" t="s">
        <v>6499</v>
      </c>
      <c r="I191" s="91" t="s">
        <v>6499</v>
      </c>
      <c r="J191" s="57"/>
      <c r="K191" s="91" t="s">
        <v>6499</v>
      </c>
      <c r="L191" s="58"/>
      <c r="M191" s="56"/>
      <c r="N191" s="56"/>
      <c r="O191" s="56"/>
      <c r="P191" s="58"/>
      <c r="Q191" s="58"/>
      <c r="R191" s="58"/>
      <c r="S191" s="58"/>
      <c r="T191" s="369"/>
      <c r="U191" s="370"/>
      <c r="V191" s="370"/>
      <c r="W191" s="370"/>
      <c r="X191" s="370"/>
      <c r="Y191" s="371"/>
      <c r="Z191" s="371"/>
      <c r="AA191" s="371"/>
      <c r="AB191" s="371"/>
      <c r="AC191" s="370"/>
      <c r="AD191" s="370"/>
      <c r="AE191" s="370"/>
      <c r="AF191" s="370"/>
      <c r="AG191" s="372"/>
      <c r="AH191" s="372"/>
      <c r="AI191" s="372"/>
      <c r="AJ191" s="372"/>
      <c r="AK191" s="166"/>
      <c r="AL191" s="373"/>
      <c r="AM191" s="378"/>
      <c r="AN191" s="370"/>
      <c r="AO191" s="370"/>
      <c r="AP191" s="370"/>
      <c r="AQ191" s="370"/>
      <c r="AR191" s="370"/>
      <c r="AS191" s="370"/>
      <c r="AT191" s="370"/>
      <c r="AU191" s="370"/>
      <c r="AV191" s="374"/>
      <c r="AX191" s="375"/>
      <c r="AY191" s="376"/>
    </row>
    <row r="192" spans="1:51" s="91" customFormat="1" ht="15.75" hidden="1" x14ac:dyDescent="0.25">
      <c r="A192" s="54"/>
      <c r="B192" s="54"/>
      <c r="C192" s="54"/>
      <c r="D192" s="54"/>
      <c r="F192" s="56"/>
      <c r="G192" s="56"/>
      <c r="H192" s="91" t="s">
        <v>6499</v>
      </c>
      <c r="I192" s="91" t="s">
        <v>6499</v>
      </c>
      <c r="J192" s="57"/>
      <c r="K192" s="91" t="s">
        <v>6499</v>
      </c>
      <c r="L192" s="58"/>
      <c r="M192" s="56"/>
      <c r="N192" s="56"/>
      <c r="O192" s="56"/>
      <c r="P192" s="58"/>
      <c r="Q192" s="58"/>
      <c r="R192" s="58"/>
      <c r="S192" s="58"/>
      <c r="T192" s="369"/>
      <c r="U192" s="370"/>
      <c r="V192" s="370"/>
      <c r="W192" s="370"/>
      <c r="X192" s="370"/>
      <c r="Y192" s="371"/>
      <c r="Z192" s="371"/>
      <c r="AA192" s="371"/>
      <c r="AB192" s="371"/>
      <c r="AC192" s="370"/>
      <c r="AD192" s="370"/>
      <c r="AE192" s="370"/>
      <c r="AF192" s="370"/>
      <c r="AG192" s="372"/>
      <c r="AH192" s="372"/>
      <c r="AI192" s="372"/>
      <c r="AJ192" s="372"/>
      <c r="AK192" s="166"/>
      <c r="AL192" s="373"/>
      <c r="AM192" s="378"/>
      <c r="AN192" s="370"/>
      <c r="AO192" s="370"/>
      <c r="AP192" s="370"/>
      <c r="AQ192" s="370"/>
      <c r="AR192" s="370"/>
      <c r="AS192" s="370"/>
      <c r="AT192" s="370"/>
      <c r="AU192" s="370"/>
      <c r="AV192" s="374"/>
      <c r="AX192" s="375"/>
      <c r="AY192" s="376"/>
    </row>
    <row r="193" spans="1:51" s="91" customFormat="1" ht="15.75" hidden="1" x14ac:dyDescent="0.25">
      <c r="A193" s="54"/>
      <c r="B193" s="54"/>
      <c r="C193" s="54"/>
      <c r="D193" s="54"/>
      <c r="F193" s="56"/>
      <c r="G193" s="56"/>
      <c r="H193" s="91" t="s">
        <v>6499</v>
      </c>
      <c r="I193" s="91" t="s">
        <v>6499</v>
      </c>
      <c r="J193" s="57"/>
      <c r="K193" s="91" t="s">
        <v>6499</v>
      </c>
      <c r="L193" s="58"/>
      <c r="M193" s="56"/>
      <c r="N193" s="56"/>
      <c r="O193" s="56"/>
      <c r="P193" s="58"/>
      <c r="Q193" s="58"/>
      <c r="R193" s="58"/>
      <c r="S193" s="58"/>
      <c r="T193" s="369"/>
      <c r="U193" s="370"/>
      <c r="V193" s="370"/>
      <c r="W193" s="370"/>
      <c r="X193" s="370"/>
      <c r="Y193" s="371"/>
      <c r="Z193" s="371"/>
      <c r="AA193" s="371"/>
      <c r="AB193" s="371"/>
      <c r="AC193" s="370"/>
      <c r="AD193" s="370"/>
      <c r="AE193" s="370"/>
      <c r="AF193" s="370"/>
      <c r="AG193" s="372"/>
      <c r="AH193" s="372"/>
      <c r="AI193" s="372"/>
      <c r="AJ193" s="372"/>
      <c r="AK193" s="166"/>
      <c r="AL193" s="373"/>
      <c r="AM193" s="378"/>
      <c r="AN193" s="370"/>
      <c r="AO193" s="370"/>
      <c r="AP193" s="370"/>
      <c r="AQ193" s="370"/>
      <c r="AR193" s="370"/>
      <c r="AS193" s="370"/>
      <c r="AT193" s="370"/>
      <c r="AU193" s="370"/>
      <c r="AV193" s="374"/>
      <c r="AX193" s="375"/>
      <c r="AY193" s="376"/>
    </row>
    <row r="194" spans="1:51" s="91" customFormat="1" ht="15.75" hidden="1" x14ac:dyDescent="0.25">
      <c r="A194" s="54"/>
      <c r="B194" s="54"/>
      <c r="C194" s="54"/>
      <c r="D194" s="54"/>
      <c r="F194" s="56"/>
      <c r="G194" s="56"/>
      <c r="H194" s="91" t="s">
        <v>6499</v>
      </c>
      <c r="I194" s="91" t="s">
        <v>6499</v>
      </c>
      <c r="J194" s="57"/>
      <c r="K194" s="91" t="s">
        <v>6499</v>
      </c>
      <c r="L194" s="58"/>
      <c r="M194" s="56"/>
      <c r="N194" s="56"/>
      <c r="O194" s="56"/>
      <c r="P194" s="58"/>
      <c r="Q194" s="58"/>
      <c r="R194" s="58"/>
      <c r="S194" s="58"/>
      <c r="T194" s="369"/>
      <c r="U194" s="370"/>
      <c r="V194" s="370"/>
      <c r="W194" s="370"/>
      <c r="X194" s="370"/>
      <c r="Y194" s="371"/>
      <c r="Z194" s="371"/>
      <c r="AA194" s="371"/>
      <c r="AB194" s="371"/>
      <c r="AC194" s="370"/>
      <c r="AD194" s="370"/>
      <c r="AE194" s="370"/>
      <c r="AF194" s="370"/>
      <c r="AG194" s="372"/>
      <c r="AH194" s="372"/>
      <c r="AI194" s="372"/>
      <c r="AJ194" s="372"/>
      <c r="AK194" s="166"/>
      <c r="AL194" s="373"/>
      <c r="AM194" s="378"/>
      <c r="AN194" s="370"/>
      <c r="AO194" s="370"/>
      <c r="AP194" s="370"/>
      <c r="AQ194" s="370"/>
      <c r="AR194" s="370"/>
      <c r="AS194" s="370"/>
      <c r="AT194" s="370"/>
      <c r="AU194" s="370"/>
      <c r="AV194" s="374"/>
      <c r="AX194" s="375"/>
      <c r="AY194" s="376"/>
    </row>
    <row r="195" spans="1:51" s="91" customFormat="1" ht="15.75" hidden="1" x14ac:dyDescent="0.25">
      <c r="A195" s="54"/>
      <c r="B195" s="54"/>
      <c r="C195" s="54"/>
      <c r="D195" s="54"/>
      <c r="F195" s="56"/>
      <c r="G195" s="56"/>
      <c r="H195" s="91" t="s">
        <v>6499</v>
      </c>
      <c r="I195" s="91" t="s">
        <v>6499</v>
      </c>
      <c r="J195" s="57"/>
      <c r="K195" s="91" t="s">
        <v>6499</v>
      </c>
      <c r="L195" s="58"/>
      <c r="M195" s="56"/>
      <c r="N195" s="56"/>
      <c r="O195" s="56"/>
      <c r="P195" s="58"/>
      <c r="Q195" s="58"/>
      <c r="R195" s="58"/>
      <c r="S195" s="58"/>
      <c r="T195" s="369"/>
      <c r="U195" s="370"/>
      <c r="V195" s="370"/>
      <c r="W195" s="370"/>
      <c r="X195" s="370"/>
      <c r="Y195" s="371"/>
      <c r="Z195" s="371"/>
      <c r="AA195" s="371"/>
      <c r="AB195" s="371"/>
      <c r="AC195" s="370"/>
      <c r="AD195" s="370"/>
      <c r="AE195" s="370"/>
      <c r="AF195" s="370"/>
      <c r="AG195" s="372"/>
      <c r="AH195" s="372"/>
      <c r="AI195" s="372"/>
      <c r="AJ195" s="372"/>
      <c r="AK195" s="166"/>
      <c r="AL195" s="373"/>
      <c r="AM195" s="378"/>
      <c r="AN195" s="370"/>
      <c r="AO195" s="370"/>
      <c r="AP195" s="370"/>
      <c r="AQ195" s="370"/>
      <c r="AR195" s="370"/>
      <c r="AS195" s="370"/>
      <c r="AT195" s="370"/>
      <c r="AU195" s="370"/>
      <c r="AV195" s="374"/>
      <c r="AX195" s="375"/>
      <c r="AY195" s="376"/>
    </row>
    <row r="196" spans="1:51" s="91" customFormat="1" ht="15.75" hidden="1" x14ac:dyDescent="0.25">
      <c r="A196" s="54"/>
      <c r="B196" s="54"/>
      <c r="C196" s="54"/>
      <c r="D196" s="54"/>
      <c r="F196" s="56"/>
      <c r="G196" s="56"/>
      <c r="H196" s="91" t="s">
        <v>6499</v>
      </c>
      <c r="I196" s="91" t="s">
        <v>6499</v>
      </c>
      <c r="J196" s="57"/>
      <c r="K196" s="91" t="s">
        <v>6499</v>
      </c>
      <c r="L196" s="58"/>
      <c r="M196" s="56"/>
      <c r="N196" s="56"/>
      <c r="O196" s="56"/>
      <c r="P196" s="58"/>
      <c r="Q196" s="58"/>
      <c r="R196" s="58"/>
      <c r="S196" s="58"/>
      <c r="T196" s="369"/>
      <c r="U196" s="370"/>
      <c r="V196" s="370"/>
      <c r="W196" s="370"/>
      <c r="X196" s="370"/>
      <c r="Y196" s="371"/>
      <c r="Z196" s="371"/>
      <c r="AA196" s="371"/>
      <c r="AB196" s="371"/>
      <c r="AC196" s="370"/>
      <c r="AD196" s="370"/>
      <c r="AE196" s="370"/>
      <c r="AF196" s="370"/>
      <c r="AG196" s="372"/>
      <c r="AH196" s="372"/>
      <c r="AI196" s="372"/>
      <c r="AJ196" s="372"/>
      <c r="AK196" s="166"/>
      <c r="AL196" s="373"/>
      <c r="AM196" s="378"/>
      <c r="AN196" s="370"/>
      <c r="AO196" s="370"/>
      <c r="AP196" s="370"/>
      <c r="AQ196" s="370"/>
      <c r="AR196" s="370"/>
      <c r="AS196" s="370"/>
      <c r="AT196" s="370"/>
      <c r="AU196" s="370"/>
      <c r="AV196" s="374"/>
      <c r="AX196" s="375"/>
      <c r="AY196" s="376"/>
    </row>
    <row r="197" spans="1:51" s="91" customFormat="1" ht="47.25" x14ac:dyDescent="0.25">
      <c r="A197" s="54" t="s">
        <v>6447</v>
      </c>
      <c r="B197" s="54" t="s">
        <v>6448</v>
      </c>
      <c r="C197" s="54" t="s">
        <v>6449</v>
      </c>
      <c r="D197" s="54" t="s">
        <v>6450</v>
      </c>
      <c r="E197" s="91" t="s">
        <v>1893</v>
      </c>
      <c r="F197" s="56"/>
      <c r="G197" s="56" t="s">
        <v>2038</v>
      </c>
      <c r="H197" s="32" t="s">
        <v>2003</v>
      </c>
      <c r="I197" s="32" t="s">
        <v>6506</v>
      </c>
      <c r="J197" s="57" t="s">
        <v>2003</v>
      </c>
      <c r="K197" s="32" t="s">
        <v>1929</v>
      </c>
      <c r="L197" s="58">
        <v>1500</v>
      </c>
      <c r="M197" s="56">
        <v>700</v>
      </c>
      <c r="N197" s="56">
        <v>550</v>
      </c>
      <c r="O197" s="56">
        <v>400</v>
      </c>
      <c r="P197" s="58"/>
      <c r="Q197" s="58"/>
      <c r="R197" s="58"/>
      <c r="S197" s="58"/>
      <c r="T197" s="369" t="s">
        <v>2038</v>
      </c>
      <c r="U197" s="370"/>
      <c r="V197" s="370"/>
      <c r="W197" s="370"/>
      <c r="X197" s="370"/>
      <c r="Y197" s="371"/>
      <c r="Z197" s="371"/>
      <c r="AA197" s="371"/>
      <c r="AB197" s="371">
        <v>0</v>
      </c>
      <c r="AC197" s="370"/>
      <c r="AD197" s="370"/>
      <c r="AE197" s="370"/>
      <c r="AF197" s="370"/>
      <c r="AG197" s="372"/>
      <c r="AH197" s="372"/>
      <c r="AI197" s="372"/>
      <c r="AJ197" s="372"/>
      <c r="AK197" s="166">
        <v>4</v>
      </c>
      <c r="AL197" s="373"/>
      <c r="AM197" s="378">
        <v>2.2999999999999998</v>
      </c>
      <c r="AN197" s="370">
        <v>3449.9999999999995</v>
      </c>
      <c r="AO197" s="370">
        <v>1609.9999999999998</v>
      </c>
      <c r="AP197" s="370">
        <v>1265</v>
      </c>
      <c r="AQ197" s="370">
        <v>919.99999999999989</v>
      </c>
      <c r="AR197" s="370">
        <v>3500</v>
      </c>
      <c r="AS197" s="370">
        <v>1600</v>
      </c>
      <c r="AT197" s="370">
        <v>1300</v>
      </c>
      <c r="AU197" s="370">
        <v>920</v>
      </c>
      <c r="AV197" s="374"/>
      <c r="AW197" s="91" t="s">
        <v>1893</v>
      </c>
      <c r="AX197" s="375"/>
      <c r="AY197" s="376">
        <v>240</v>
      </c>
    </row>
    <row r="198" spans="1:51" s="91" customFormat="1" ht="15.75" hidden="1" x14ac:dyDescent="0.25">
      <c r="A198" s="54"/>
      <c r="B198" s="54"/>
      <c r="C198" s="54"/>
      <c r="D198" s="54"/>
      <c r="F198" s="56"/>
      <c r="G198" s="56"/>
      <c r="H198" s="91" t="s">
        <v>6499</v>
      </c>
      <c r="I198" s="91" t="s">
        <v>6499</v>
      </c>
      <c r="J198" s="57"/>
      <c r="K198" s="91" t="s">
        <v>6499</v>
      </c>
      <c r="L198" s="58"/>
      <c r="M198" s="56"/>
      <c r="N198" s="56"/>
      <c r="O198" s="56"/>
      <c r="P198" s="58"/>
      <c r="Q198" s="58"/>
      <c r="R198" s="58"/>
      <c r="S198" s="58"/>
      <c r="T198" s="369"/>
      <c r="U198" s="370"/>
      <c r="V198" s="370"/>
      <c r="W198" s="370"/>
      <c r="X198" s="370"/>
      <c r="Y198" s="371"/>
      <c r="Z198" s="371"/>
      <c r="AA198" s="371"/>
      <c r="AB198" s="371"/>
      <c r="AC198" s="370"/>
      <c r="AD198" s="370"/>
      <c r="AE198" s="370"/>
      <c r="AF198" s="370"/>
      <c r="AG198" s="372"/>
      <c r="AH198" s="372"/>
      <c r="AI198" s="372"/>
      <c r="AJ198" s="372"/>
      <c r="AK198" s="166"/>
      <c r="AL198" s="373"/>
      <c r="AM198" s="378"/>
      <c r="AN198" s="370"/>
      <c r="AO198" s="370"/>
      <c r="AP198" s="370"/>
      <c r="AQ198" s="370"/>
      <c r="AR198" s="370"/>
      <c r="AS198" s="370"/>
      <c r="AT198" s="370"/>
      <c r="AU198" s="370"/>
      <c r="AV198" s="374"/>
      <c r="AX198" s="375"/>
      <c r="AY198" s="376"/>
    </row>
    <row r="199" spans="1:51" s="91" customFormat="1" ht="15.75" hidden="1" x14ac:dyDescent="0.25">
      <c r="A199" s="54"/>
      <c r="B199" s="54"/>
      <c r="C199" s="54"/>
      <c r="D199" s="54"/>
      <c r="F199" s="56"/>
      <c r="G199" s="56"/>
      <c r="H199" s="91" t="s">
        <v>6499</v>
      </c>
      <c r="I199" s="91" t="s">
        <v>6499</v>
      </c>
      <c r="J199" s="57"/>
      <c r="K199" s="91" t="s">
        <v>6499</v>
      </c>
      <c r="L199" s="58"/>
      <c r="M199" s="56"/>
      <c r="N199" s="56"/>
      <c r="O199" s="56"/>
      <c r="P199" s="58"/>
      <c r="Q199" s="58"/>
      <c r="R199" s="58"/>
      <c r="S199" s="58"/>
      <c r="T199" s="369"/>
      <c r="U199" s="370"/>
      <c r="V199" s="370"/>
      <c r="W199" s="370"/>
      <c r="X199" s="370"/>
      <c r="Y199" s="371"/>
      <c r="Z199" s="371"/>
      <c r="AA199" s="371"/>
      <c r="AB199" s="371"/>
      <c r="AC199" s="370"/>
      <c r="AD199" s="370"/>
      <c r="AE199" s="370"/>
      <c r="AF199" s="370"/>
      <c r="AG199" s="372"/>
      <c r="AH199" s="372"/>
      <c r="AI199" s="372"/>
      <c r="AJ199" s="372"/>
      <c r="AK199" s="166"/>
      <c r="AL199" s="373"/>
      <c r="AM199" s="378"/>
      <c r="AN199" s="370"/>
      <c r="AO199" s="370"/>
      <c r="AP199" s="370"/>
      <c r="AQ199" s="370"/>
      <c r="AR199" s="370"/>
      <c r="AS199" s="370"/>
      <c r="AT199" s="370"/>
      <c r="AU199" s="370"/>
      <c r="AV199" s="374"/>
      <c r="AX199" s="375"/>
      <c r="AY199" s="376"/>
    </row>
    <row r="200" spans="1:51" s="91" customFormat="1" ht="15.75" hidden="1" x14ac:dyDescent="0.25">
      <c r="A200" s="54"/>
      <c r="B200" s="54"/>
      <c r="C200" s="54"/>
      <c r="D200" s="54"/>
      <c r="F200" s="56"/>
      <c r="G200" s="56"/>
      <c r="H200" s="91" t="s">
        <v>6499</v>
      </c>
      <c r="I200" s="91" t="s">
        <v>6499</v>
      </c>
      <c r="J200" s="57"/>
      <c r="K200" s="91" t="s">
        <v>6499</v>
      </c>
      <c r="L200" s="58"/>
      <c r="M200" s="56"/>
      <c r="N200" s="56"/>
      <c r="O200" s="56"/>
      <c r="P200" s="58"/>
      <c r="Q200" s="58"/>
      <c r="R200" s="58"/>
      <c r="S200" s="58"/>
      <c r="T200" s="369"/>
      <c r="U200" s="370"/>
      <c r="V200" s="370"/>
      <c r="W200" s="370"/>
      <c r="X200" s="370"/>
      <c r="Y200" s="371"/>
      <c r="Z200" s="371"/>
      <c r="AA200" s="371"/>
      <c r="AB200" s="371"/>
      <c r="AC200" s="370"/>
      <c r="AD200" s="370"/>
      <c r="AE200" s="370"/>
      <c r="AF200" s="370"/>
      <c r="AG200" s="372"/>
      <c r="AH200" s="372"/>
      <c r="AI200" s="372"/>
      <c r="AJ200" s="372"/>
      <c r="AK200" s="166"/>
      <c r="AL200" s="373"/>
      <c r="AM200" s="378"/>
      <c r="AN200" s="370"/>
      <c r="AO200" s="370"/>
      <c r="AP200" s="370"/>
      <c r="AQ200" s="370"/>
      <c r="AR200" s="370"/>
      <c r="AS200" s="370"/>
      <c r="AT200" s="370"/>
      <c r="AU200" s="370"/>
      <c r="AV200" s="374"/>
      <c r="AX200" s="375"/>
      <c r="AY200" s="376"/>
    </row>
    <row r="201" spans="1:51" s="91" customFormat="1" ht="15.75" hidden="1" x14ac:dyDescent="0.25">
      <c r="A201" s="54"/>
      <c r="B201" s="54"/>
      <c r="C201" s="54"/>
      <c r="D201" s="54"/>
      <c r="F201" s="56"/>
      <c r="G201" s="56"/>
      <c r="H201" s="91" t="s">
        <v>6499</v>
      </c>
      <c r="I201" s="91" t="s">
        <v>6499</v>
      </c>
      <c r="J201" s="57"/>
      <c r="K201" s="91" t="s">
        <v>6499</v>
      </c>
      <c r="L201" s="58"/>
      <c r="M201" s="56"/>
      <c r="N201" s="56"/>
      <c r="O201" s="56"/>
      <c r="P201" s="58"/>
      <c r="Q201" s="58"/>
      <c r="R201" s="58"/>
      <c r="S201" s="58"/>
      <c r="T201" s="369"/>
      <c r="U201" s="370"/>
      <c r="V201" s="370"/>
      <c r="W201" s="370"/>
      <c r="X201" s="370"/>
      <c r="Y201" s="371"/>
      <c r="Z201" s="371"/>
      <c r="AA201" s="371"/>
      <c r="AB201" s="371"/>
      <c r="AC201" s="370"/>
      <c r="AD201" s="370"/>
      <c r="AE201" s="370"/>
      <c r="AF201" s="370"/>
      <c r="AG201" s="372"/>
      <c r="AH201" s="372"/>
      <c r="AI201" s="372"/>
      <c r="AJ201" s="372"/>
      <c r="AK201" s="166"/>
      <c r="AL201" s="373"/>
      <c r="AM201" s="378"/>
      <c r="AN201" s="370"/>
      <c r="AO201" s="370"/>
      <c r="AP201" s="370"/>
      <c r="AQ201" s="370"/>
      <c r="AR201" s="370"/>
      <c r="AS201" s="370"/>
      <c r="AT201" s="370"/>
      <c r="AU201" s="370"/>
      <c r="AV201" s="374"/>
      <c r="AX201" s="375"/>
      <c r="AY201" s="376"/>
    </row>
    <row r="202" spans="1:51" s="91" customFormat="1" ht="15.75" hidden="1" x14ac:dyDescent="0.25">
      <c r="A202" s="54"/>
      <c r="B202" s="54"/>
      <c r="C202" s="54"/>
      <c r="D202" s="54"/>
      <c r="F202" s="56"/>
      <c r="G202" s="56"/>
      <c r="H202" s="91" t="s">
        <v>6499</v>
      </c>
      <c r="I202" s="91" t="s">
        <v>6499</v>
      </c>
      <c r="J202" s="57"/>
      <c r="K202" s="91" t="s">
        <v>6499</v>
      </c>
      <c r="L202" s="58"/>
      <c r="M202" s="56"/>
      <c r="N202" s="56"/>
      <c r="O202" s="56"/>
      <c r="P202" s="58"/>
      <c r="Q202" s="58"/>
      <c r="R202" s="58"/>
      <c r="S202" s="58"/>
      <c r="T202" s="369"/>
      <c r="U202" s="370"/>
      <c r="V202" s="370"/>
      <c r="W202" s="370"/>
      <c r="X202" s="370"/>
      <c r="Y202" s="371"/>
      <c r="Z202" s="371"/>
      <c r="AA202" s="371"/>
      <c r="AB202" s="371"/>
      <c r="AC202" s="370"/>
      <c r="AD202" s="370"/>
      <c r="AE202" s="370"/>
      <c r="AF202" s="370"/>
      <c r="AG202" s="372"/>
      <c r="AH202" s="372"/>
      <c r="AI202" s="372"/>
      <c r="AJ202" s="372"/>
      <c r="AK202" s="166"/>
      <c r="AL202" s="373"/>
      <c r="AM202" s="378"/>
      <c r="AN202" s="370"/>
      <c r="AO202" s="370"/>
      <c r="AP202" s="370"/>
      <c r="AQ202" s="370"/>
      <c r="AR202" s="370"/>
      <c r="AS202" s="370"/>
      <c r="AT202" s="370"/>
      <c r="AU202" s="370"/>
      <c r="AV202" s="374"/>
      <c r="AX202" s="375"/>
      <c r="AY202" s="376"/>
    </row>
    <row r="203" spans="1:51" s="91" customFormat="1" ht="15.75" hidden="1" x14ac:dyDescent="0.25">
      <c r="A203" s="54"/>
      <c r="B203" s="54"/>
      <c r="C203" s="54"/>
      <c r="D203" s="54"/>
      <c r="F203" s="56"/>
      <c r="G203" s="56"/>
      <c r="H203" s="91" t="s">
        <v>6499</v>
      </c>
      <c r="I203" s="91" t="s">
        <v>6499</v>
      </c>
      <c r="J203" s="57"/>
      <c r="K203" s="91" t="s">
        <v>6499</v>
      </c>
      <c r="L203" s="58"/>
      <c r="M203" s="56"/>
      <c r="N203" s="56"/>
      <c r="O203" s="56"/>
      <c r="P203" s="58"/>
      <c r="Q203" s="58"/>
      <c r="R203" s="58"/>
      <c r="S203" s="58"/>
      <c r="T203" s="369"/>
      <c r="U203" s="370"/>
      <c r="V203" s="370"/>
      <c r="W203" s="370"/>
      <c r="X203" s="370"/>
      <c r="Y203" s="371"/>
      <c r="Z203" s="371"/>
      <c r="AA203" s="371"/>
      <c r="AB203" s="371"/>
      <c r="AC203" s="370"/>
      <c r="AD203" s="370"/>
      <c r="AE203" s="370"/>
      <c r="AF203" s="370"/>
      <c r="AG203" s="372"/>
      <c r="AH203" s="372"/>
      <c r="AI203" s="372"/>
      <c r="AJ203" s="372"/>
      <c r="AK203" s="166"/>
      <c r="AL203" s="373"/>
      <c r="AM203" s="378"/>
      <c r="AN203" s="370"/>
      <c r="AO203" s="370"/>
      <c r="AP203" s="370"/>
      <c r="AQ203" s="370"/>
      <c r="AR203" s="370"/>
      <c r="AS203" s="370"/>
      <c r="AT203" s="370"/>
      <c r="AU203" s="370"/>
      <c r="AV203" s="374"/>
      <c r="AX203" s="375"/>
      <c r="AY203" s="376"/>
    </row>
    <row r="204" spans="1:51" s="91" customFormat="1" ht="47.25" x14ac:dyDescent="0.25">
      <c r="A204" s="54" t="s">
        <v>6451</v>
      </c>
      <c r="B204" s="54" t="s">
        <v>6452</v>
      </c>
      <c r="C204" s="54" t="s">
        <v>6453</v>
      </c>
      <c r="D204" s="54" t="s">
        <v>6454</v>
      </c>
      <c r="E204" s="91" t="s">
        <v>1893</v>
      </c>
      <c r="F204" s="56"/>
      <c r="G204" s="56" t="s">
        <v>1930</v>
      </c>
      <c r="H204" s="32" t="s">
        <v>1924</v>
      </c>
      <c r="I204" s="32" t="s">
        <v>6504</v>
      </c>
      <c r="J204" s="57" t="s">
        <v>1924</v>
      </c>
      <c r="K204" s="32" t="s">
        <v>1932</v>
      </c>
      <c r="L204" s="58">
        <v>2000</v>
      </c>
      <c r="M204" s="58">
        <v>1000</v>
      </c>
      <c r="N204" s="56">
        <v>720</v>
      </c>
      <c r="O204" s="56">
        <v>550</v>
      </c>
      <c r="P204" s="58"/>
      <c r="Q204" s="58"/>
      <c r="R204" s="58"/>
      <c r="S204" s="58"/>
      <c r="T204" s="369" t="s">
        <v>1930</v>
      </c>
      <c r="U204" s="370"/>
      <c r="V204" s="370"/>
      <c r="W204" s="370"/>
      <c r="X204" s="370"/>
      <c r="Y204" s="371">
        <v>0</v>
      </c>
      <c r="Z204" s="371">
        <v>0</v>
      </c>
      <c r="AA204" s="371"/>
      <c r="AB204" s="371">
        <v>0</v>
      </c>
      <c r="AC204" s="370"/>
      <c r="AD204" s="370"/>
      <c r="AE204" s="370"/>
      <c r="AF204" s="370"/>
      <c r="AG204" s="372"/>
      <c r="AH204" s="372"/>
      <c r="AI204" s="372"/>
      <c r="AJ204" s="372"/>
      <c r="AK204" s="166">
        <v>3.2429999999999999</v>
      </c>
      <c r="AL204" s="373"/>
      <c r="AM204" s="373">
        <v>1.85</v>
      </c>
      <c r="AN204" s="370">
        <v>3700</v>
      </c>
      <c r="AO204" s="370">
        <v>1850</v>
      </c>
      <c r="AP204" s="370">
        <v>1332</v>
      </c>
      <c r="AQ204" s="370">
        <v>1017.5</v>
      </c>
      <c r="AR204" s="370">
        <v>3700</v>
      </c>
      <c r="AS204" s="370">
        <v>1900</v>
      </c>
      <c r="AT204" s="370">
        <v>1300</v>
      </c>
      <c r="AU204" s="370">
        <v>1000</v>
      </c>
      <c r="AV204" s="374"/>
      <c r="AW204" s="91" t="s">
        <v>1893</v>
      </c>
      <c r="AX204" s="375"/>
      <c r="AY204" s="376">
        <v>330</v>
      </c>
    </row>
    <row r="205" spans="1:51" s="91" customFormat="1" ht="15.75" hidden="1" x14ac:dyDescent="0.25">
      <c r="A205" s="54"/>
      <c r="B205" s="54"/>
      <c r="C205" s="54"/>
      <c r="D205" s="54"/>
      <c r="F205" s="56"/>
      <c r="G205" s="56"/>
      <c r="H205" s="91" t="s">
        <v>6499</v>
      </c>
      <c r="I205" s="91" t="s">
        <v>6499</v>
      </c>
      <c r="J205" s="57"/>
      <c r="K205" s="91" t="s">
        <v>6499</v>
      </c>
      <c r="L205" s="58"/>
      <c r="M205" s="58"/>
      <c r="N205" s="56"/>
      <c r="O205" s="56"/>
      <c r="P205" s="58"/>
      <c r="Q205" s="58"/>
      <c r="R205" s="58"/>
      <c r="S205" s="58"/>
      <c r="T205" s="369"/>
      <c r="U205" s="370"/>
      <c r="V205" s="370"/>
      <c r="W205" s="370"/>
      <c r="X205" s="370"/>
      <c r="Y205" s="371"/>
      <c r="Z205" s="371"/>
      <c r="AA205" s="371"/>
      <c r="AB205" s="371"/>
      <c r="AC205" s="370"/>
      <c r="AD205" s="370"/>
      <c r="AE205" s="370"/>
      <c r="AF205" s="370"/>
      <c r="AG205" s="372"/>
      <c r="AH205" s="372"/>
      <c r="AI205" s="372"/>
      <c r="AJ205" s="372"/>
      <c r="AK205" s="166"/>
      <c r="AL205" s="373"/>
      <c r="AM205" s="373"/>
      <c r="AN205" s="370"/>
      <c r="AO205" s="370"/>
      <c r="AP205" s="370"/>
      <c r="AQ205" s="370"/>
      <c r="AR205" s="370"/>
      <c r="AS205" s="370"/>
      <c r="AT205" s="370"/>
      <c r="AU205" s="370"/>
      <c r="AV205" s="374"/>
      <c r="AX205" s="375"/>
      <c r="AY205" s="376"/>
    </row>
    <row r="206" spans="1:51" s="91" customFormat="1" ht="15.75" hidden="1" x14ac:dyDescent="0.25">
      <c r="A206" s="54"/>
      <c r="B206" s="54"/>
      <c r="C206" s="54"/>
      <c r="D206" s="54"/>
      <c r="F206" s="56"/>
      <c r="G206" s="56"/>
      <c r="H206" s="91" t="s">
        <v>6499</v>
      </c>
      <c r="I206" s="91" t="s">
        <v>6499</v>
      </c>
      <c r="J206" s="57"/>
      <c r="K206" s="91" t="s">
        <v>6499</v>
      </c>
      <c r="L206" s="58"/>
      <c r="M206" s="58"/>
      <c r="N206" s="56"/>
      <c r="O206" s="56"/>
      <c r="P206" s="58"/>
      <c r="Q206" s="58"/>
      <c r="R206" s="58"/>
      <c r="S206" s="58"/>
      <c r="T206" s="369"/>
      <c r="U206" s="370"/>
      <c r="V206" s="370"/>
      <c r="W206" s="370"/>
      <c r="X206" s="370"/>
      <c r="Y206" s="371"/>
      <c r="Z206" s="371"/>
      <c r="AA206" s="371"/>
      <c r="AB206" s="371"/>
      <c r="AC206" s="370"/>
      <c r="AD206" s="370"/>
      <c r="AE206" s="370"/>
      <c r="AF206" s="370"/>
      <c r="AG206" s="372"/>
      <c r="AH206" s="372"/>
      <c r="AI206" s="372"/>
      <c r="AJ206" s="372"/>
      <c r="AK206" s="166"/>
      <c r="AL206" s="373"/>
      <c r="AM206" s="373"/>
      <c r="AN206" s="370"/>
      <c r="AO206" s="370"/>
      <c r="AP206" s="370"/>
      <c r="AQ206" s="370"/>
      <c r="AR206" s="370"/>
      <c r="AS206" s="370"/>
      <c r="AT206" s="370"/>
      <c r="AU206" s="370"/>
      <c r="AV206" s="374"/>
      <c r="AX206" s="375"/>
      <c r="AY206" s="376"/>
    </row>
    <row r="207" spans="1:51" s="91" customFormat="1" ht="15.75" hidden="1" x14ac:dyDescent="0.25">
      <c r="A207" s="54"/>
      <c r="B207" s="54"/>
      <c r="C207" s="54"/>
      <c r="D207" s="54"/>
      <c r="F207" s="56"/>
      <c r="G207" s="56"/>
      <c r="H207" s="91" t="s">
        <v>6499</v>
      </c>
      <c r="I207" s="91" t="s">
        <v>6499</v>
      </c>
      <c r="J207" s="57"/>
      <c r="K207" s="91" t="s">
        <v>6499</v>
      </c>
      <c r="L207" s="58"/>
      <c r="M207" s="58"/>
      <c r="N207" s="56"/>
      <c r="O207" s="56"/>
      <c r="P207" s="58"/>
      <c r="Q207" s="58"/>
      <c r="R207" s="58"/>
      <c r="S207" s="58"/>
      <c r="T207" s="369"/>
      <c r="U207" s="370"/>
      <c r="V207" s="370"/>
      <c r="W207" s="370"/>
      <c r="X207" s="370"/>
      <c r="Y207" s="371"/>
      <c r="Z207" s="371"/>
      <c r="AA207" s="371"/>
      <c r="AB207" s="371"/>
      <c r="AC207" s="370"/>
      <c r="AD207" s="370"/>
      <c r="AE207" s="370"/>
      <c r="AF207" s="370"/>
      <c r="AG207" s="372"/>
      <c r="AH207" s="372"/>
      <c r="AI207" s="372"/>
      <c r="AJ207" s="372"/>
      <c r="AK207" s="166"/>
      <c r="AL207" s="373"/>
      <c r="AM207" s="373"/>
      <c r="AN207" s="370"/>
      <c r="AO207" s="370"/>
      <c r="AP207" s="370"/>
      <c r="AQ207" s="370"/>
      <c r="AR207" s="370"/>
      <c r="AS207" s="370"/>
      <c r="AT207" s="370"/>
      <c r="AU207" s="370"/>
      <c r="AV207" s="374"/>
      <c r="AX207" s="375"/>
      <c r="AY207" s="376"/>
    </row>
    <row r="208" spans="1:51" s="91" customFormat="1" ht="15.75" hidden="1" x14ac:dyDescent="0.25">
      <c r="A208" s="54"/>
      <c r="B208" s="54"/>
      <c r="C208" s="54"/>
      <c r="D208" s="54"/>
      <c r="F208" s="56"/>
      <c r="G208" s="56"/>
      <c r="H208" s="91" t="s">
        <v>6499</v>
      </c>
      <c r="I208" s="91" t="s">
        <v>6499</v>
      </c>
      <c r="J208" s="57"/>
      <c r="K208" s="91" t="s">
        <v>6499</v>
      </c>
      <c r="L208" s="58"/>
      <c r="M208" s="58"/>
      <c r="N208" s="56"/>
      <c r="O208" s="56"/>
      <c r="P208" s="58"/>
      <c r="Q208" s="58"/>
      <c r="R208" s="58"/>
      <c r="S208" s="58"/>
      <c r="T208" s="369"/>
      <c r="U208" s="370"/>
      <c r="V208" s="370"/>
      <c r="W208" s="370"/>
      <c r="X208" s="370"/>
      <c r="Y208" s="371"/>
      <c r="Z208" s="371"/>
      <c r="AA208" s="371"/>
      <c r="AB208" s="371"/>
      <c r="AC208" s="370"/>
      <c r="AD208" s="370"/>
      <c r="AE208" s="370"/>
      <c r="AF208" s="370"/>
      <c r="AG208" s="372"/>
      <c r="AH208" s="372"/>
      <c r="AI208" s="372"/>
      <c r="AJ208" s="372"/>
      <c r="AK208" s="166"/>
      <c r="AL208" s="373"/>
      <c r="AM208" s="373"/>
      <c r="AN208" s="370"/>
      <c r="AO208" s="370"/>
      <c r="AP208" s="370"/>
      <c r="AQ208" s="370"/>
      <c r="AR208" s="370"/>
      <c r="AS208" s="370"/>
      <c r="AT208" s="370"/>
      <c r="AU208" s="370"/>
      <c r="AV208" s="374"/>
      <c r="AX208" s="375"/>
      <c r="AY208" s="376"/>
    </row>
    <row r="209" spans="1:51" s="91" customFormat="1" ht="15.75" hidden="1" x14ac:dyDescent="0.25">
      <c r="A209" s="54"/>
      <c r="B209" s="54"/>
      <c r="C209" s="54"/>
      <c r="D209" s="54"/>
      <c r="F209" s="56"/>
      <c r="G209" s="56"/>
      <c r="H209" s="91" t="s">
        <v>6499</v>
      </c>
      <c r="I209" s="91" t="s">
        <v>6499</v>
      </c>
      <c r="J209" s="57"/>
      <c r="K209" s="91" t="s">
        <v>6499</v>
      </c>
      <c r="L209" s="58"/>
      <c r="M209" s="58"/>
      <c r="N209" s="56"/>
      <c r="O209" s="56"/>
      <c r="P209" s="58"/>
      <c r="Q209" s="58"/>
      <c r="R209" s="58"/>
      <c r="S209" s="58"/>
      <c r="T209" s="369"/>
      <c r="U209" s="370"/>
      <c r="V209" s="370"/>
      <c r="W209" s="370"/>
      <c r="X209" s="370"/>
      <c r="Y209" s="371"/>
      <c r="Z209" s="371"/>
      <c r="AA209" s="371"/>
      <c r="AB209" s="371"/>
      <c r="AC209" s="370"/>
      <c r="AD209" s="370"/>
      <c r="AE209" s="370"/>
      <c r="AF209" s="370"/>
      <c r="AG209" s="372"/>
      <c r="AH209" s="372"/>
      <c r="AI209" s="372"/>
      <c r="AJ209" s="372"/>
      <c r="AK209" s="166"/>
      <c r="AL209" s="373"/>
      <c r="AM209" s="373"/>
      <c r="AN209" s="370"/>
      <c r="AO209" s="370"/>
      <c r="AP209" s="370"/>
      <c r="AQ209" s="370"/>
      <c r="AR209" s="370"/>
      <c r="AS209" s="370"/>
      <c r="AT209" s="370"/>
      <c r="AU209" s="370"/>
      <c r="AV209" s="374"/>
      <c r="AX209" s="375"/>
      <c r="AY209" s="376"/>
    </row>
    <row r="210" spans="1:51" s="91" customFormat="1" ht="15.75" hidden="1" x14ac:dyDescent="0.25">
      <c r="A210" s="54"/>
      <c r="B210" s="54"/>
      <c r="C210" s="54"/>
      <c r="D210" s="54"/>
      <c r="F210" s="56"/>
      <c r="G210" s="56"/>
      <c r="H210" s="91" t="s">
        <v>6499</v>
      </c>
      <c r="I210" s="91" t="s">
        <v>6499</v>
      </c>
      <c r="J210" s="57"/>
      <c r="K210" s="91" t="s">
        <v>6499</v>
      </c>
      <c r="L210" s="58"/>
      <c r="M210" s="58"/>
      <c r="N210" s="56"/>
      <c r="O210" s="56"/>
      <c r="P210" s="58"/>
      <c r="Q210" s="58"/>
      <c r="R210" s="58"/>
      <c r="S210" s="58"/>
      <c r="T210" s="369"/>
      <c r="U210" s="370"/>
      <c r="V210" s="370"/>
      <c r="W210" s="370"/>
      <c r="X210" s="370"/>
      <c r="Y210" s="371"/>
      <c r="Z210" s="371"/>
      <c r="AA210" s="371"/>
      <c r="AB210" s="371"/>
      <c r="AC210" s="370"/>
      <c r="AD210" s="370"/>
      <c r="AE210" s="370"/>
      <c r="AF210" s="370"/>
      <c r="AG210" s="372"/>
      <c r="AH210" s="372"/>
      <c r="AI210" s="372"/>
      <c r="AJ210" s="372"/>
      <c r="AK210" s="166"/>
      <c r="AL210" s="373"/>
      <c r="AM210" s="373"/>
      <c r="AN210" s="370"/>
      <c r="AO210" s="370"/>
      <c r="AP210" s="370"/>
      <c r="AQ210" s="370"/>
      <c r="AR210" s="370"/>
      <c r="AS210" s="370"/>
      <c r="AT210" s="370"/>
      <c r="AU210" s="370"/>
      <c r="AV210" s="374"/>
      <c r="AX210" s="375"/>
      <c r="AY210" s="376"/>
    </row>
    <row r="211" spans="1:51" s="91" customFormat="1" ht="47.25" x14ac:dyDescent="0.25">
      <c r="A211" s="54" t="s">
        <v>6455</v>
      </c>
      <c r="B211" s="54" t="s">
        <v>6456</v>
      </c>
      <c r="C211" s="54" t="s">
        <v>6457</v>
      </c>
      <c r="D211" s="54" t="s">
        <v>6458</v>
      </c>
      <c r="E211" s="91" t="s">
        <v>1893</v>
      </c>
      <c r="F211" s="56"/>
      <c r="G211" s="56" t="s">
        <v>1937</v>
      </c>
      <c r="H211" s="32" t="s">
        <v>1924</v>
      </c>
      <c r="I211" s="32" t="s">
        <v>1932</v>
      </c>
      <c r="J211" s="57" t="s">
        <v>1924</v>
      </c>
      <c r="K211" s="32" t="s">
        <v>1936</v>
      </c>
      <c r="L211" s="58">
        <v>2500</v>
      </c>
      <c r="M211" s="58">
        <v>1200</v>
      </c>
      <c r="N211" s="56">
        <v>720</v>
      </c>
      <c r="O211" s="56">
        <v>550</v>
      </c>
      <c r="P211" s="58"/>
      <c r="Q211" s="58"/>
      <c r="R211" s="58"/>
      <c r="S211" s="58"/>
      <c r="T211" s="369" t="s">
        <v>1937</v>
      </c>
      <c r="U211" s="370"/>
      <c r="V211" s="370"/>
      <c r="W211" s="370"/>
      <c r="X211" s="370"/>
      <c r="Y211" s="371"/>
      <c r="Z211" s="371"/>
      <c r="AA211" s="371"/>
      <c r="AB211" s="371"/>
      <c r="AC211" s="370"/>
      <c r="AD211" s="370"/>
      <c r="AE211" s="370"/>
      <c r="AF211" s="370"/>
      <c r="AG211" s="372"/>
      <c r="AH211" s="372"/>
      <c r="AI211" s="372"/>
      <c r="AJ211" s="372"/>
      <c r="AK211" s="166">
        <v>3.8</v>
      </c>
      <c r="AL211" s="373"/>
      <c r="AM211" s="378">
        <v>2.2000000000000002</v>
      </c>
      <c r="AN211" s="370">
        <v>5500</v>
      </c>
      <c r="AO211" s="370">
        <v>2640</v>
      </c>
      <c r="AP211" s="370">
        <v>1584.0000000000002</v>
      </c>
      <c r="AQ211" s="370">
        <v>1210</v>
      </c>
      <c r="AR211" s="370">
        <v>5500</v>
      </c>
      <c r="AS211" s="370">
        <v>2600</v>
      </c>
      <c r="AT211" s="370">
        <v>1600</v>
      </c>
      <c r="AU211" s="370">
        <v>1200</v>
      </c>
      <c r="AV211" s="374"/>
      <c r="AW211" s="91" t="s">
        <v>1893</v>
      </c>
      <c r="AX211" s="375"/>
      <c r="AY211" s="376">
        <v>330</v>
      </c>
    </row>
    <row r="212" spans="1:51" s="91" customFormat="1" ht="15.75" hidden="1" x14ac:dyDescent="0.25">
      <c r="A212" s="54"/>
      <c r="B212" s="54"/>
      <c r="C212" s="54"/>
      <c r="D212" s="54"/>
      <c r="F212" s="56"/>
      <c r="G212" s="56"/>
      <c r="H212" s="91" t="s">
        <v>6499</v>
      </c>
      <c r="I212" s="91" t="s">
        <v>6499</v>
      </c>
      <c r="J212" s="57"/>
      <c r="K212" s="91" t="s">
        <v>6499</v>
      </c>
      <c r="L212" s="58"/>
      <c r="M212" s="58"/>
      <c r="N212" s="56"/>
      <c r="O212" s="56"/>
      <c r="P212" s="58"/>
      <c r="Q212" s="58"/>
      <c r="R212" s="58"/>
      <c r="S212" s="58"/>
      <c r="T212" s="369"/>
      <c r="U212" s="370"/>
      <c r="V212" s="370"/>
      <c r="W212" s="370"/>
      <c r="X212" s="370"/>
      <c r="Y212" s="371"/>
      <c r="Z212" s="371"/>
      <c r="AA212" s="371"/>
      <c r="AB212" s="371"/>
      <c r="AC212" s="370"/>
      <c r="AD212" s="370"/>
      <c r="AE212" s="370"/>
      <c r="AF212" s="370"/>
      <c r="AG212" s="372"/>
      <c r="AH212" s="372"/>
      <c r="AI212" s="372"/>
      <c r="AJ212" s="372"/>
      <c r="AK212" s="166"/>
      <c r="AL212" s="373"/>
      <c r="AM212" s="378"/>
      <c r="AN212" s="370"/>
      <c r="AO212" s="370"/>
      <c r="AP212" s="370"/>
      <c r="AQ212" s="370"/>
      <c r="AR212" s="370"/>
      <c r="AS212" s="370"/>
      <c r="AT212" s="370"/>
      <c r="AU212" s="370"/>
      <c r="AV212" s="374"/>
      <c r="AX212" s="375"/>
      <c r="AY212" s="376"/>
    </row>
    <row r="213" spans="1:51" s="91" customFormat="1" ht="15.75" hidden="1" x14ac:dyDescent="0.25">
      <c r="A213" s="54"/>
      <c r="B213" s="54"/>
      <c r="C213" s="54"/>
      <c r="D213" s="54"/>
      <c r="F213" s="56"/>
      <c r="G213" s="56"/>
      <c r="H213" s="91" t="s">
        <v>6499</v>
      </c>
      <c r="I213" s="91" t="s">
        <v>6499</v>
      </c>
      <c r="J213" s="57"/>
      <c r="K213" s="91" t="s">
        <v>6499</v>
      </c>
      <c r="L213" s="58"/>
      <c r="M213" s="58"/>
      <c r="N213" s="56"/>
      <c r="O213" s="56"/>
      <c r="P213" s="58"/>
      <c r="Q213" s="58"/>
      <c r="R213" s="58"/>
      <c r="S213" s="58"/>
      <c r="T213" s="369"/>
      <c r="U213" s="370"/>
      <c r="V213" s="370"/>
      <c r="W213" s="370"/>
      <c r="X213" s="370"/>
      <c r="Y213" s="371"/>
      <c r="Z213" s="371"/>
      <c r="AA213" s="371"/>
      <c r="AB213" s="371"/>
      <c r="AC213" s="370"/>
      <c r="AD213" s="370"/>
      <c r="AE213" s="370"/>
      <c r="AF213" s="370"/>
      <c r="AG213" s="372"/>
      <c r="AH213" s="372"/>
      <c r="AI213" s="372"/>
      <c r="AJ213" s="372"/>
      <c r="AK213" s="166"/>
      <c r="AL213" s="373"/>
      <c r="AM213" s="378"/>
      <c r="AN213" s="370"/>
      <c r="AO213" s="370"/>
      <c r="AP213" s="370"/>
      <c r="AQ213" s="370"/>
      <c r="AR213" s="370"/>
      <c r="AS213" s="370"/>
      <c r="AT213" s="370"/>
      <c r="AU213" s="370"/>
      <c r="AV213" s="374"/>
      <c r="AX213" s="375"/>
      <c r="AY213" s="376"/>
    </row>
    <row r="214" spans="1:51" s="91" customFormat="1" ht="15.75" hidden="1" x14ac:dyDescent="0.25">
      <c r="A214" s="54"/>
      <c r="B214" s="54"/>
      <c r="C214" s="54"/>
      <c r="D214" s="54"/>
      <c r="F214" s="56"/>
      <c r="G214" s="56"/>
      <c r="H214" s="91" t="s">
        <v>6499</v>
      </c>
      <c r="I214" s="91" t="s">
        <v>6499</v>
      </c>
      <c r="J214" s="57"/>
      <c r="K214" s="91" t="s">
        <v>6499</v>
      </c>
      <c r="L214" s="58"/>
      <c r="M214" s="58"/>
      <c r="N214" s="56"/>
      <c r="O214" s="56"/>
      <c r="P214" s="58"/>
      <c r="Q214" s="58"/>
      <c r="R214" s="58"/>
      <c r="S214" s="58"/>
      <c r="T214" s="369"/>
      <c r="U214" s="370"/>
      <c r="V214" s="370"/>
      <c r="W214" s="370"/>
      <c r="X214" s="370"/>
      <c r="Y214" s="371"/>
      <c r="Z214" s="371"/>
      <c r="AA214" s="371"/>
      <c r="AB214" s="371"/>
      <c r="AC214" s="370"/>
      <c r="AD214" s="370"/>
      <c r="AE214" s="370"/>
      <c r="AF214" s="370"/>
      <c r="AG214" s="372"/>
      <c r="AH214" s="372"/>
      <c r="AI214" s="372"/>
      <c r="AJ214" s="372"/>
      <c r="AK214" s="166"/>
      <c r="AL214" s="373"/>
      <c r="AM214" s="378"/>
      <c r="AN214" s="370"/>
      <c r="AO214" s="370"/>
      <c r="AP214" s="370"/>
      <c r="AQ214" s="370"/>
      <c r="AR214" s="370"/>
      <c r="AS214" s="370"/>
      <c r="AT214" s="370"/>
      <c r="AU214" s="370"/>
      <c r="AV214" s="374"/>
      <c r="AX214" s="375"/>
      <c r="AY214" s="376"/>
    </row>
    <row r="215" spans="1:51" s="91" customFormat="1" ht="15.75" hidden="1" x14ac:dyDescent="0.25">
      <c r="A215" s="54"/>
      <c r="B215" s="54"/>
      <c r="C215" s="54"/>
      <c r="D215" s="54"/>
      <c r="F215" s="56"/>
      <c r="G215" s="56"/>
      <c r="H215" s="91" t="s">
        <v>6499</v>
      </c>
      <c r="I215" s="91" t="s">
        <v>6499</v>
      </c>
      <c r="J215" s="57"/>
      <c r="K215" s="91" t="s">
        <v>6499</v>
      </c>
      <c r="L215" s="58"/>
      <c r="M215" s="58"/>
      <c r="N215" s="56"/>
      <c r="O215" s="56"/>
      <c r="P215" s="58"/>
      <c r="Q215" s="58"/>
      <c r="R215" s="58"/>
      <c r="S215" s="58"/>
      <c r="T215" s="369"/>
      <c r="U215" s="370"/>
      <c r="V215" s="370"/>
      <c r="W215" s="370"/>
      <c r="X215" s="370"/>
      <c r="Y215" s="371"/>
      <c r="Z215" s="371"/>
      <c r="AA215" s="371"/>
      <c r="AB215" s="371"/>
      <c r="AC215" s="370"/>
      <c r="AD215" s="370"/>
      <c r="AE215" s="370"/>
      <c r="AF215" s="370"/>
      <c r="AG215" s="372"/>
      <c r="AH215" s="372"/>
      <c r="AI215" s="372"/>
      <c r="AJ215" s="372"/>
      <c r="AK215" s="166"/>
      <c r="AL215" s="373"/>
      <c r="AM215" s="378"/>
      <c r="AN215" s="370"/>
      <c r="AO215" s="370"/>
      <c r="AP215" s="370"/>
      <c r="AQ215" s="370"/>
      <c r="AR215" s="370"/>
      <c r="AS215" s="370"/>
      <c r="AT215" s="370"/>
      <c r="AU215" s="370"/>
      <c r="AV215" s="374"/>
      <c r="AX215" s="375"/>
      <c r="AY215" s="376"/>
    </row>
    <row r="216" spans="1:51" s="91" customFormat="1" ht="15.75" hidden="1" x14ac:dyDescent="0.25">
      <c r="A216" s="54"/>
      <c r="B216" s="54"/>
      <c r="C216" s="54"/>
      <c r="D216" s="54"/>
      <c r="F216" s="56"/>
      <c r="G216" s="56"/>
      <c r="H216" s="91" t="s">
        <v>6499</v>
      </c>
      <c r="I216" s="91" t="s">
        <v>6499</v>
      </c>
      <c r="J216" s="57"/>
      <c r="K216" s="91" t="s">
        <v>6499</v>
      </c>
      <c r="L216" s="58"/>
      <c r="M216" s="58"/>
      <c r="N216" s="56"/>
      <c r="O216" s="56"/>
      <c r="P216" s="58"/>
      <c r="Q216" s="58"/>
      <c r="R216" s="58"/>
      <c r="S216" s="58"/>
      <c r="T216" s="369"/>
      <c r="U216" s="370"/>
      <c r="V216" s="370"/>
      <c r="W216" s="370"/>
      <c r="X216" s="370"/>
      <c r="Y216" s="371"/>
      <c r="Z216" s="371"/>
      <c r="AA216" s="371"/>
      <c r="AB216" s="371"/>
      <c r="AC216" s="370"/>
      <c r="AD216" s="370"/>
      <c r="AE216" s="370"/>
      <c r="AF216" s="370"/>
      <c r="AG216" s="372"/>
      <c r="AH216" s="372"/>
      <c r="AI216" s="372"/>
      <c r="AJ216" s="372"/>
      <c r="AK216" s="166"/>
      <c r="AL216" s="373"/>
      <c r="AM216" s="378"/>
      <c r="AN216" s="370"/>
      <c r="AO216" s="370"/>
      <c r="AP216" s="370"/>
      <c r="AQ216" s="370"/>
      <c r="AR216" s="370"/>
      <c r="AS216" s="370"/>
      <c r="AT216" s="370"/>
      <c r="AU216" s="370"/>
      <c r="AV216" s="374"/>
      <c r="AX216" s="375"/>
      <c r="AY216" s="376"/>
    </row>
    <row r="217" spans="1:51" s="91" customFormat="1" ht="15.75" hidden="1" x14ac:dyDescent="0.25">
      <c r="A217" s="54"/>
      <c r="B217" s="54"/>
      <c r="C217" s="54"/>
      <c r="D217" s="54"/>
      <c r="F217" s="56"/>
      <c r="G217" s="56"/>
      <c r="H217" s="91" t="s">
        <v>6499</v>
      </c>
      <c r="I217" s="91" t="s">
        <v>6499</v>
      </c>
      <c r="J217" s="57"/>
      <c r="K217" s="91" t="s">
        <v>6499</v>
      </c>
      <c r="L217" s="58"/>
      <c r="M217" s="58"/>
      <c r="N217" s="56"/>
      <c r="O217" s="56"/>
      <c r="P217" s="58"/>
      <c r="Q217" s="58"/>
      <c r="R217" s="58"/>
      <c r="S217" s="58"/>
      <c r="T217" s="369"/>
      <c r="U217" s="370"/>
      <c r="V217" s="370"/>
      <c r="W217" s="370"/>
      <c r="X217" s="370"/>
      <c r="Y217" s="371"/>
      <c r="Z217" s="371"/>
      <c r="AA217" s="371"/>
      <c r="AB217" s="371"/>
      <c r="AC217" s="370"/>
      <c r="AD217" s="370"/>
      <c r="AE217" s="370"/>
      <c r="AF217" s="370"/>
      <c r="AG217" s="372"/>
      <c r="AH217" s="372"/>
      <c r="AI217" s="372"/>
      <c r="AJ217" s="372"/>
      <c r="AK217" s="166"/>
      <c r="AL217" s="373"/>
      <c r="AM217" s="378"/>
      <c r="AN217" s="370"/>
      <c r="AO217" s="370"/>
      <c r="AP217" s="370"/>
      <c r="AQ217" s="370"/>
      <c r="AR217" s="370"/>
      <c r="AS217" s="370"/>
      <c r="AT217" s="370"/>
      <c r="AU217" s="370"/>
      <c r="AV217" s="374"/>
      <c r="AX217" s="375"/>
      <c r="AY217" s="376"/>
    </row>
    <row r="218" spans="1:51" s="91" customFormat="1" ht="47.25" x14ac:dyDescent="0.25">
      <c r="A218" s="54" t="s">
        <v>6459</v>
      </c>
      <c r="B218" s="54" t="s">
        <v>6460</v>
      </c>
      <c r="C218" s="54" t="s">
        <v>6461</v>
      </c>
      <c r="D218" s="54" t="s">
        <v>6462</v>
      </c>
      <c r="E218" s="91" t="s">
        <v>1893</v>
      </c>
      <c r="F218" s="56"/>
      <c r="G218" s="56" t="s">
        <v>1941</v>
      </c>
      <c r="H218" s="32" t="s">
        <v>1924</v>
      </c>
      <c r="I218" s="32" t="s">
        <v>1936</v>
      </c>
      <c r="J218" s="57" t="s">
        <v>1924</v>
      </c>
      <c r="K218" s="32" t="s">
        <v>1940</v>
      </c>
      <c r="L218" s="58">
        <v>3000</v>
      </c>
      <c r="M218" s="58">
        <v>1300</v>
      </c>
      <c r="N218" s="56">
        <v>720</v>
      </c>
      <c r="O218" s="56">
        <v>550</v>
      </c>
      <c r="P218" s="58"/>
      <c r="Q218" s="58"/>
      <c r="R218" s="58"/>
      <c r="S218" s="58"/>
      <c r="T218" s="369" t="s">
        <v>1941</v>
      </c>
      <c r="U218" s="370"/>
      <c r="V218" s="370"/>
      <c r="W218" s="370"/>
      <c r="X218" s="370"/>
      <c r="Y218" s="371">
        <v>0</v>
      </c>
      <c r="Z218" s="371">
        <v>0</v>
      </c>
      <c r="AA218" s="371"/>
      <c r="AB218" s="371"/>
      <c r="AC218" s="370"/>
      <c r="AD218" s="370"/>
      <c r="AE218" s="370"/>
      <c r="AF218" s="370"/>
      <c r="AG218" s="372"/>
      <c r="AH218" s="372"/>
      <c r="AI218" s="372"/>
      <c r="AJ218" s="372"/>
      <c r="AK218" s="166">
        <v>4.1143589743589741</v>
      </c>
      <c r="AL218" s="373"/>
      <c r="AM218" s="378">
        <v>2.2999999999999998</v>
      </c>
      <c r="AN218" s="370">
        <v>6899.9999999999991</v>
      </c>
      <c r="AO218" s="370">
        <v>2989.9999999999995</v>
      </c>
      <c r="AP218" s="370">
        <v>1655.9999999999998</v>
      </c>
      <c r="AQ218" s="370">
        <v>1265</v>
      </c>
      <c r="AR218" s="370">
        <v>6900</v>
      </c>
      <c r="AS218" s="370">
        <v>3000</v>
      </c>
      <c r="AT218" s="370">
        <v>1700</v>
      </c>
      <c r="AU218" s="370">
        <v>1300</v>
      </c>
      <c r="AV218" s="374"/>
      <c r="AW218" s="91" t="s">
        <v>1893</v>
      </c>
      <c r="AX218" s="375"/>
      <c r="AY218" s="376">
        <v>330</v>
      </c>
    </row>
    <row r="219" spans="1:51" s="91" customFormat="1" ht="15.75" hidden="1" x14ac:dyDescent="0.25">
      <c r="A219" s="54"/>
      <c r="B219" s="54"/>
      <c r="C219" s="54"/>
      <c r="D219" s="54"/>
      <c r="F219" s="56"/>
      <c r="G219" s="56"/>
      <c r="H219" s="91" t="s">
        <v>6499</v>
      </c>
      <c r="I219" s="91" t="s">
        <v>6499</v>
      </c>
      <c r="J219" s="57"/>
      <c r="K219" s="91" t="s">
        <v>6499</v>
      </c>
      <c r="L219" s="58"/>
      <c r="M219" s="58"/>
      <c r="N219" s="56"/>
      <c r="O219" s="56"/>
      <c r="P219" s="58"/>
      <c r="Q219" s="58"/>
      <c r="R219" s="58"/>
      <c r="S219" s="58"/>
      <c r="T219" s="369"/>
      <c r="U219" s="370"/>
      <c r="V219" s="370"/>
      <c r="W219" s="370"/>
      <c r="X219" s="370"/>
      <c r="Y219" s="371"/>
      <c r="Z219" s="371"/>
      <c r="AA219" s="371"/>
      <c r="AB219" s="371"/>
      <c r="AC219" s="370"/>
      <c r="AD219" s="370"/>
      <c r="AE219" s="370"/>
      <c r="AF219" s="370"/>
      <c r="AG219" s="372"/>
      <c r="AH219" s="372"/>
      <c r="AI219" s="372"/>
      <c r="AJ219" s="372"/>
      <c r="AK219" s="166"/>
      <c r="AL219" s="373"/>
      <c r="AM219" s="378"/>
      <c r="AN219" s="370"/>
      <c r="AO219" s="370"/>
      <c r="AP219" s="370"/>
      <c r="AQ219" s="370"/>
      <c r="AR219" s="370"/>
      <c r="AS219" s="370"/>
      <c r="AT219" s="370"/>
      <c r="AU219" s="370"/>
      <c r="AV219" s="374"/>
      <c r="AX219" s="375"/>
      <c r="AY219" s="376"/>
    </row>
    <row r="220" spans="1:51" s="91" customFormat="1" ht="15.75" hidden="1" x14ac:dyDescent="0.25">
      <c r="A220" s="54"/>
      <c r="B220" s="54"/>
      <c r="C220" s="54"/>
      <c r="D220" s="54"/>
      <c r="F220" s="56"/>
      <c r="G220" s="56"/>
      <c r="H220" s="91" t="s">
        <v>6499</v>
      </c>
      <c r="I220" s="91" t="s">
        <v>6499</v>
      </c>
      <c r="J220" s="57"/>
      <c r="K220" s="91" t="s">
        <v>6499</v>
      </c>
      <c r="L220" s="58"/>
      <c r="M220" s="58"/>
      <c r="N220" s="56"/>
      <c r="O220" s="56"/>
      <c r="P220" s="58"/>
      <c r="Q220" s="58"/>
      <c r="R220" s="58"/>
      <c r="S220" s="58"/>
      <c r="T220" s="369"/>
      <c r="U220" s="370"/>
      <c r="V220" s="370"/>
      <c r="W220" s="370"/>
      <c r="X220" s="370"/>
      <c r="Y220" s="371"/>
      <c r="Z220" s="371"/>
      <c r="AA220" s="371"/>
      <c r="AB220" s="371"/>
      <c r="AC220" s="370"/>
      <c r="AD220" s="370"/>
      <c r="AE220" s="370"/>
      <c r="AF220" s="370"/>
      <c r="AG220" s="372"/>
      <c r="AH220" s="372"/>
      <c r="AI220" s="372"/>
      <c r="AJ220" s="372"/>
      <c r="AK220" s="166"/>
      <c r="AL220" s="373"/>
      <c r="AM220" s="378"/>
      <c r="AN220" s="370"/>
      <c r="AO220" s="370"/>
      <c r="AP220" s="370"/>
      <c r="AQ220" s="370"/>
      <c r="AR220" s="370"/>
      <c r="AS220" s="370"/>
      <c r="AT220" s="370"/>
      <c r="AU220" s="370"/>
      <c r="AV220" s="374"/>
      <c r="AX220" s="375"/>
      <c r="AY220" s="376"/>
    </row>
    <row r="221" spans="1:51" s="91" customFormat="1" ht="15.75" hidden="1" x14ac:dyDescent="0.25">
      <c r="A221" s="54"/>
      <c r="B221" s="54"/>
      <c r="C221" s="54"/>
      <c r="D221" s="54"/>
      <c r="F221" s="56"/>
      <c r="G221" s="56"/>
      <c r="H221" s="91" t="s">
        <v>6499</v>
      </c>
      <c r="I221" s="91" t="s">
        <v>6499</v>
      </c>
      <c r="J221" s="57"/>
      <c r="K221" s="91" t="s">
        <v>6499</v>
      </c>
      <c r="L221" s="58"/>
      <c r="M221" s="58"/>
      <c r="N221" s="56"/>
      <c r="O221" s="56"/>
      <c r="P221" s="58"/>
      <c r="Q221" s="58"/>
      <c r="R221" s="58"/>
      <c r="S221" s="58"/>
      <c r="T221" s="369"/>
      <c r="U221" s="370"/>
      <c r="V221" s="370"/>
      <c r="W221" s="370"/>
      <c r="X221" s="370"/>
      <c r="Y221" s="371"/>
      <c r="Z221" s="371"/>
      <c r="AA221" s="371"/>
      <c r="AB221" s="371"/>
      <c r="AC221" s="370"/>
      <c r="AD221" s="370"/>
      <c r="AE221" s="370"/>
      <c r="AF221" s="370"/>
      <c r="AG221" s="372"/>
      <c r="AH221" s="372"/>
      <c r="AI221" s="372"/>
      <c r="AJ221" s="372"/>
      <c r="AK221" s="166"/>
      <c r="AL221" s="373"/>
      <c r="AM221" s="378"/>
      <c r="AN221" s="370"/>
      <c r="AO221" s="370"/>
      <c r="AP221" s="370"/>
      <c r="AQ221" s="370"/>
      <c r="AR221" s="370"/>
      <c r="AS221" s="370"/>
      <c r="AT221" s="370"/>
      <c r="AU221" s="370"/>
      <c r="AV221" s="374"/>
      <c r="AX221" s="375"/>
      <c r="AY221" s="376"/>
    </row>
    <row r="222" spans="1:51" s="91" customFormat="1" ht="15.75" hidden="1" x14ac:dyDescent="0.25">
      <c r="A222" s="54"/>
      <c r="B222" s="54"/>
      <c r="C222" s="54"/>
      <c r="D222" s="54"/>
      <c r="F222" s="56"/>
      <c r="G222" s="56"/>
      <c r="H222" s="91" t="s">
        <v>6499</v>
      </c>
      <c r="I222" s="91" t="s">
        <v>6499</v>
      </c>
      <c r="J222" s="57"/>
      <c r="K222" s="91" t="s">
        <v>6499</v>
      </c>
      <c r="L222" s="58"/>
      <c r="M222" s="58"/>
      <c r="N222" s="56"/>
      <c r="O222" s="56"/>
      <c r="P222" s="58"/>
      <c r="Q222" s="58"/>
      <c r="R222" s="58"/>
      <c r="S222" s="58"/>
      <c r="T222" s="369"/>
      <c r="U222" s="370"/>
      <c r="V222" s="370"/>
      <c r="W222" s="370"/>
      <c r="X222" s="370"/>
      <c r="Y222" s="371"/>
      <c r="Z222" s="371"/>
      <c r="AA222" s="371"/>
      <c r="AB222" s="371"/>
      <c r="AC222" s="370"/>
      <c r="AD222" s="370"/>
      <c r="AE222" s="370"/>
      <c r="AF222" s="370"/>
      <c r="AG222" s="372"/>
      <c r="AH222" s="372"/>
      <c r="AI222" s="372"/>
      <c r="AJ222" s="372"/>
      <c r="AK222" s="166"/>
      <c r="AL222" s="373"/>
      <c r="AM222" s="378"/>
      <c r="AN222" s="370"/>
      <c r="AO222" s="370"/>
      <c r="AP222" s="370"/>
      <c r="AQ222" s="370"/>
      <c r="AR222" s="370"/>
      <c r="AS222" s="370"/>
      <c r="AT222" s="370"/>
      <c r="AU222" s="370"/>
      <c r="AV222" s="374"/>
      <c r="AX222" s="375"/>
      <c r="AY222" s="376"/>
    </row>
    <row r="223" spans="1:51" s="91" customFormat="1" ht="15.75" hidden="1" x14ac:dyDescent="0.25">
      <c r="A223" s="54"/>
      <c r="B223" s="54"/>
      <c r="C223" s="54"/>
      <c r="D223" s="54"/>
      <c r="F223" s="56"/>
      <c r="G223" s="56"/>
      <c r="H223" s="91" t="s">
        <v>6499</v>
      </c>
      <c r="I223" s="91" t="s">
        <v>6499</v>
      </c>
      <c r="J223" s="57"/>
      <c r="K223" s="91" t="s">
        <v>6499</v>
      </c>
      <c r="L223" s="58"/>
      <c r="M223" s="58"/>
      <c r="N223" s="56"/>
      <c r="O223" s="56"/>
      <c r="P223" s="58"/>
      <c r="Q223" s="58"/>
      <c r="R223" s="58"/>
      <c r="S223" s="58"/>
      <c r="T223" s="369"/>
      <c r="U223" s="370"/>
      <c r="V223" s="370"/>
      <c r="W223" s="370"/>
      <c r="X223" s="370"/>
      <c r="Y223" s="371"/>
      <c r="Z223" s="371"/>
      <c r="AA223" s="371"/>
      <c r="AB223" s="371"/>
      <c r="AC223" s="370"/>
      <c r="AD223" s="370"/>
      <c r="AE223" s="370"/>
      <c r="AF223" s="370"/>
      <c r="AG223" s="372"/>
      <c r="AH223" s="372"/>
      <c r="AI223" s="372"/>
      <c r="AJ223" s="372"/>
      <c r="AK223" s="166"/>
      <c r="AL223" s="373"/>
      <c r="AM223" s="378"/>
      <c r="AN223" s="370"/>
      <c r="AO223" s="370"/>
      <c r="AP223" s="370"/>
      <c r="AQ223" s="370"/>
      <c r="AR223" s="370"/>
      <c r="AS223" s="370"/>
      <c r="AT223" s="370"/>
      <c r="AU223" s="370"/>
      <c r="AV223" s="374"/>
      <c r="AX223" s="375"/>
      <c r="AY223" s="376"/>
    </row>
    <row r="224" spans="1:51" s="91" customFormat="1" ht="15.75" hidden="1" x14ac:dyDescent="0.25">
      <c r="A224" s="54"/>
      <c r="B224" s="54"/>
      <c r="C224" s="54"/>
      <c r="D224" s="54"/>
      <c r="F224" s="56"/>
      <c r="G224" s="56"/>
      <c r="H224" s="91" t="s">
        <v>6499</v>
      </c>
      <c r="I224" s="91" t="s">
        <v>6499</v>
      </c>
      <c r="J224" s="57"/>
      <c r="K224" s="91" t="s">
        <v>6499</v>
      </c>
      <c r="L224" s="58"/>
      <c r="M224" s="58"/>
      <c r="N224" s="56"/>
      <c r="O224" s="56"/>
      <c r="P224" s="58"/>
      <c r="Q224" s="58"/>
      <c r="R224" s="58"/>
      <c r="S224" s="58"/>
      <c r="T224" s="369"/>
      <c r="U224" s="370"/>
      <c r="V224" s="370"/>
      <c r="W224" s="370"/>
      <c r="X224" s="370"/>
      <c r="Y224" s="371"/>
      <c r="Z224" s="371"/>
      <c r="AA224" s="371"/>
      <c r="AB224" s="371"/>
      <c r="AC224" s="370"/>
      <c r="AD224" s="370"/>
      <c r="AE224" s="370"/>
      <c r="AF224" s="370"/>
      <c r="AG224" s="372"/>
      <c r="AH224" s="372"/>
      <c r="AI224" s="372"/>
      <c r="AJ224" s="372"/>
      <c r="AK224" s="166"/>
      <c r="AL224" s="373"/>
      <c r="AM224" s="378"/>
      <c r="AN224" s="370"/>
      <c r="AO224" s="370"/>
      <c r="AP224" s="370"/>
      <c r="AQ224" s="370"/>
      <c r="AR224" s="370"/>
      <c r="AS224" s="370"/>
      <c r="AT224" s="370"/>
      <c r="AU224" s="370"/>
      <c r="AV224" s="374"/>
      <c r="AX224" s="375"/>
      <c r="AY224" s="376"/>
    </row>
    <row r="225" spans="1:51" s="91" customFormat="1" ht="47.25" x14ac:dyDescent="0.25">
      <c r="A225" s="54" t="s">
        <v>6463</v>
      </c>
      <c r="B225" s="54" t="s">
        <v>6464</v>
      </c>
      <c r="C225" s="54" t="s">
        <v>6465</v>
      </c>
      <c r="D225" s="54" t="s">
        <v>6466</v>
      </c>
      <c r="E225" s="91" t="s">
        <v>1893</v>
      </c>
      <c r="F225" s="56"/>
      <c r="G225" s="56" t="s">
        <v>1944</v>
      </c>
      <c r="H225" s="32" t="s">
        <v>1924</v>
      </c>
      <c r="I225" s="32" t="s">
        <v>1940</v>
      </c>
      <c r="J225" s="57" t="s">
        <v>1924</v>
      </c>
      <c r="K225" s="32" t="s">
        <v>1943</v>
      </c>
      <c r="L225" s="58">
        <v>3500</v>
      </c>
      <c r="M225" s="58">
        <v>1600</v>
      </c>
      <c r="N225" s="56">
        <v>720</v>
      </c>
      <c r="O225" s="56">
        <v>550</v>
      </c>
      <c r="P225" s="58"/>
      <c r="Q225" s="58"/>
      <c r="R225" s="58"/>
      <c r="S225" s="58"/>
      <c r="T225" s="369" t="s">
        <v>1944</v>
      </c>
      <c r="U225" s="370"/>
      <c r="V225" s="370"/>
      <c r="W225" s="370"/>
      <c r="X225" s="370"/>
      <c r="Y225" s="371">
        <v>0</v>
      </c>
      <c r="Z225" s="371"/>
      <c r="AA225" s="371"/>
      <c r="AB225" s="371"/>
      <c r="AC225" s="370"/>
      <c r="AD225" s="370"/>
      <c r="AE225" s="370"/>
      <c r="AF225" s="370"/>
      <c r="AG225" s="372"/>
      <c r="AH225" s="372"/>
      <c r="AI225" s="372"/>
      <c r="AJ225" s="372"/>
      <c r="AK225" s="166">
        <v>4.7089285714285714</v>
      </c>
      <c r="AL225" s="373"/>
      <c r="AM225" s="378">
        <v>2.7</v>
      </c>
      <c r="AN225" s="370">
        <v>9450</v>
      </c>
      <c r="AO225" s="370">
        <v>4320</v>
      </c>
      <c r="AP225" s="370">
        <v>1944.0000000000002</v>
      </c>
      <c r="AQ225" s="370">
        <v>1485</v>
      </c>
      <c r="AR225" s="370">
        <v>9500</v>
      </c>
      <c r="AS225" s="370">
        <v>4300</v>
      </c>
      <c r="AT225" s="370">
        <v>1900</v>
      </c>
      <c r="AU225" s="370">
        <v>1500</v>
      </c>
      <c r="AV225" s="374"/>
      <c r="AW225" s="91" t="s">
        <v>1893</v>
      </c>
      <c r="AX225" s="375"/>
      <c r="AY225" s="376">
        <v>330</v>
      </c>
    </row>
    <row r="226" spans="1:51" s="91" customFormat="1" ht="15.75" hidden="1" x14ac:dyDescent="0.25">
      <c r="A226" s="54"/>
      <c r="B226" s="54"/>
      <c r="C226" s="54"/>
      <c r="D226" s="54"/>
      <c r="F226" s="56"/>
      <c r="G226" s="56"/>
      <c r="H226" s="91" t="s">
        <v>6499</v>
      </c>
      <c r="I226" s="91" t="s">
        <v>6499</v>
      </c>
      <c r="J226" s="57"/>
      <c r="K226" s="91" t="s">
        <v>6499</v>
      </c>
      <c r="L226" s="58"/>
      <c r="M226" s="58"/>
      <c r="N226" s="56"/>
      <c r="O226" s="56"/>
      <c r="P226" s="58"/>
      <c r="Q226" s="58"/>
      <c r="R226" s="58"/>
      <c r="S226" s="58"/>
      <c r="T226" s="369"/>
      <c r="U226" s="370"/>
      <c r="V226" s="370"/>
      <c r="W226" s="370"/>
      <c r="X226" s="370"/>
      <c r="Y226" s="371"/>
      <c r="Z226" s="371"/>
      <c r="AA226" s="371"/>
      <c r="AB226" s="371"/>
      <c r="AC226" s="370"/>
      <c r="AD226" s="370"/>
      <c r="AE226" s="370"/>
      <c r="AF226" s="370"/>
      <c r="AG226" s="372"/>
      <c r="AH226" s="372"/>
      <c r="AI226" s="372"/>
      <c r="AJ226" s="372"/>
      <c r="AK226" s="166"/>
      <c r="AL226" s="373"/>
      <c r="AM226" s="378"/>
      <c r="AN226" s="370"/>
      <c r="AO226" s="370"/>
      <c r="AP226" s="370"/>
      <c r="AQ226" s="370"/>
      <c r="AR226" s="370"/>
      <c r="AS226" s="370"/>
      <c r="AT226" s="370"/>
      <c r="AU226" s="370"/>
      <c r="AV226" s="374"/>
      <c r="AX226" s="375"/>
      <c r="AY226" s="376"/>
    </row>
    <row r="227" spans="1:51" s="91" customFormat="1" ht="15.75" hidden="1" x14ac:dyDescent="0.25">
      <c r="A227" s="54"/>
      <c r="B227" s="54"/>
      <c r="C227" s="54"/>
      <c r="D227" s="54"/>
      <c r="F227" s="56"/>
      <c r="G227" s="56"/>
      <c r="H227" s="91" t="s">
        <v>6499</v>
      </c>
      <c r="I227" s="91" t="s">
        <v>6499</v>
      </c>
      <c r="J227" s="57"/>
      <c r="K227" s="91" t="s">
        <v>6499</v>
      </c>
      <c r="L227" s="58"/>
      <c r="M227" s="58"/>
      <c r="N227" s="56"/>
      <c r="O227" s="56"/>
      <c r="P227" s="58"/>
      <c r="Q227" s="58"/>
      <c r="R227" s="58"/>
      <c r="S227" s="58"/>
      <c r="T227" s="369"/>
      <c r="U227" s="370"/>
      <c r="V227" s="370"/>
      <c r="W227" s="370"/>
      <c r="X227" s="370"/>
      <c r="Y227" s="371"/>
      <c r="Z227" s="371"/>
      <c r="AA227" s="371"/>
      <c r="AB227" s="371"/>
      <c r="AC227" s="370"/>
      <c r="AD227" s="370"/>
      <c r="AE227" s="370"/>
      <c r="AF227" s="370"/>
      <c r="AG227" s="372"/>
      <c r="AH227" s="372"/>
      <c r="AI227" s="372"/>
      <c r="AJ227" s="372"/>
      <c r="AK227" s="166"/>
      <c r="AL227" s="373"/>
      <c r="AM227" s="378"/>
      <c r="AN227" s="370"/>
      <c r="AO227" s="370"/>
      <c r="AP227" s="370"/>
      <c r="AQ227" s="370"/>
      <c r="AR227" s="370"/>
      <c r="AS227" s="370"/>
      <c r="AT227" s="370"/>
      <c r="AU227" s="370"/>
      <c r="AV227" s="374"/>
      <c r="AX227" s="375"/>
      <c r="AY227" s="376"/>
    </row>
    <row r="228" spans="1:51" s="91" customFormat="1" ht="15.75" hidden="1" x14ac:dyDescent="0.25">
      <c r="A228" s="54"/>
      <c r="B228" s="54"/>
      <c r="C228" s="54"/>
      <c r="D228" s="54"/>
      <c r="F228" s="56"/>
      <c r="G228" s="56"/>
      <c r="H228" s="91" t="s">
        <v>6499</v>
      </c>
      <c r="I228" s="91" t="s">
        <v>6499</v>
      </c>
      <c r="J228" s="57"/>
      <c r="K228" s="91" t="s">
        <v>6499</v>
      </c>
      <c r="L228" s="58"/>
      <c r="M228" s="58"/>
      <c r="N228" s="56"/>
      <c r="O228" s="56"/>
      <c r="P228" s="58"/>
      <c r="Q228" s="58"/>
      <c r="R228" s="58"/>
      <c r="S228" s="58"/>
      <c r="T228" s="369"/>
      <c r="U228" s="370"/>
      <c r="V228" s="370"/>
      <c r="W228" s="370"/>
      <c r="X228" s="370"/>
      <c r="Y228" s="371"/>
      <c r="Z228" s="371"/>
      <c r="AA228" s="371"/>
      <c r="AB228" s="371"/>
      <c r="AC228" s="370"/>
      <c r="AD228" s="370"/>
      <c r="AE228" s="370"/>
      <c r="AF228" s="370"/>
      <c r="AG228" s="372"/>
      <c r="AH228" s="372"/>
      <c r="AI228" s="372"/>
      <c r="AJ228" s="372"/>
      <c r="AK228" s="166"/>
      <c r="AL228" s="373"/>
      <c r="AM228" s="378"/>
      <c r="AN228" s="370"/>
      <c r="AO228" s="370"/>
      <c r="AP228" s="370"/>
      <c r="AQ228" s="370"/>
      <c r="AR228" s="370"/>
      <c r="AS228" s="370"/>
      <c r="AT228" s="370"/>
      <c r="AU228" s="370"/>
      <c r="AV228" s="374"/>
      <c r="AX228" s="375"/>
      <c r="AY228" s="376"/>
    </row>
    <row r="229" spans="1:51" s="91" customFormat="1" ht="15.75" hidden="1" x14ac:dyDescent="0.25">
      <c r="A229" s="54"/>
      <c r="B229" s="54"/>
      <c r="C229" s="54"/>
      <c r="D229" s="54"/>
      <c r="F229" s="56"/>
      <c r="G229" s="56"/>
      <c r="H229" s="91" t="s">
        <v>6499</v>
      </c>
      <c r="I229" s="91" t="s">
        <v>6499</v>
      </c>
      <c r="J229" s="57"/>
      <c r="K229" s="91" t="s">
        <v>6499</v>
      </c>
      <c r="L229" s="58"/>
      <c r="M229" s="58"/>
      <c r="N229" s="56"/>
      <c r="O229" s="56"/>
      <c r="P229" s="58"/>
      <c r="Q229" s="58"/>
      <c r="R229" s="58"/>
      <c r="S229" s="58"/>
      <c r="T229" s="369"/>
      <c r="U229" s="370"/>
      <c r="V229" s="370"/>
      <c r="W229" s="370"/>
      <c r="X229" s="370"/>
      <c r="Y229" s="371"/>
      <c r="Z229" s="371"/>
      <c r="AA229" s="371"/>
      <c r="AB229" s="371"/>
      <c r="AC229" s="370"/>
      <c r="AD229" s="370"/>
      <c r="AE229" s="370"/>
      <c r="AF229" s="370"/>
      <c r="AG229" s="372"/>
      <c r="AH229" s="372"/>
      <c r="AI229" s="372"/>
      <c r="AJ229" s="372"/>
      <c r="AK229" s="166"/>
      <c r="AL229" s="373"/>
      <c r="AM229" s="378"/>
      <c r="AN229" s="370"/>
      <c r="AO229" s="370"/>
      <c r="AP229" s="370"/>
      <c r="AQ229" s="370"/>
      <c r="AR229" s="370"/>
      <c r="AS229" s="370"/>
      <c r="AT229" s="370"/>
      <c r="AU229" s="370"/>
      <c r="AV229" s="374"/>
      <c r="AX229" s="375"/>
      <c r="AY229" s="376"/>
    </row>
    <row r="230" spans="1:51" s="91" customFormat="1" ht="15.75" hidden="1" x14ac:dyDescent="0.25">
      <c r="A230" s="54"/>
      <c r="B230" s="54"/>
      <c r="C230" s="54"/>
      <c r="D230" s="54"/>
      <c r="F230" s="56"/>
      <c r="G230" s="56"/>
      <c r="H230" s="91" t="s">
        <v>6499</v>
      </c>
      <c r="I230" s="91" t="s">
        <v>6499</v>
      </c>
      <c r="J230" s="57"/>
      <c r="K230" s="91" t="s">
        <v>6499</v>
      </c>
      <c r="L230" s="58"/>
      <c r="M230" s="58"/>
      <c r="N230" s="56"/>
      <c r="O230" s="56"/>
      <c r="P230" s="58"/>
      <c r="Q230" s="58"/>
      <c r="R230" s="58"/>
      <c r="S230" s="58"/>
      <c r="T230" s="369"/>
      <c r="U230" s="370"/>
      <c r="V230" s="370"/>
      <c r="W230" s="370"/>
      <c r="X230" s="370"/>
      <c r="Y230" s="371"/>
      <c r="Z230" s="371"/>
      <c r="AA230" s="371"/>
      <c r="AB230" s="371"/>
      <c r="AC230" s="370"/>
      <c r="AD230" s="370"/>
      <c r="AE230" s="370"/>
      <c r="AF230" s="370"/>
      <c r="AG230" s="372"/>
      <c r="AH230" s="372"/>
      <c r="AI230" s="372"/>
      <c r="AJ230" s="372"/>
      <c r="AK230" s="166"/>
      <c r="AL230" s="373"/>
      <c r="AM230" s="378"/>
      <c r="AN230" s="370"/>
      <c r="AO230" s="370"/>
      <c r="AP230" s="370"/>
      <c r="AQ230" s="370"/>
      <c r="AR230" s="370"/>
      <c r="AS230" s="370"/>
      <c r="AT230" s="370"/>
      <c r="AU230" s="370"/>
      <c r="AV230" s="374"/>
      <c r="AX230" s="375"/>
      <c r="AY230" s="376"/>
    </row>
    <row r="231" spans="1:51" s="91" customFormat="1" ht="15.75" hidden="1" x14ac:dyDescent="0.25">
      <c r="A231" s="54"/>
      <c r="B231" s="54"/>
      <c r="C231" s="54"/>
      <c r="D231" s="54"/>
      <c r="F231" s="56"/>
      <c r="G231" s="56"/>
      <c r="H231" s="91" t="s">
        <v>6499</v>
      </c>
      <c r="I231" s="91" t="s">
        <v>6499</v>
      </c>
      <c r="J231" s="57"/>
      <c r="K231" s="91" t="s">
        <v>6499</v>
      </c>
      <c r="L231" s="58"/>
      <c r="M231" s="58"/>
      <c r="N231" s="56"/>
      <c r="O231" s="56"/>
      <c r="P231" s="58"/>
      <c r="Q231" s="58"/>
      <c r="R231" s="58"/>
      <c r="S231" s="58"/>
      <c r="T231" s="369"/>
      <c r="U231" s="370"/>
      <c r="V231" s="370"/>
      <c r="W231" s="370"/>
      <c r="X231" s="370"/>
      <c r="Y231" s="371"/>
      <c r="Z231" s="371"/>
      <c r="AA231" s="371"/>
      <c r="AB231" s="371"/>
      <c r="AC231" s="370"/>
      <c r="AD231" s="370"/>
      <c r="AE231" s="370"/>
      <c r="AF231" s="370"/>
      <c r="AG231" s="372"/>
      <c r="AH231" s="372"/>
      <c r="AI231" s="372"/>
      <c r="AJ231" s="372"/>
      <c r="AK231" s="166"/>
      <c r="AL231" s="373"/>
      <c r="AM231" s="378"/>
      <c r="AN231" s="370"/>
      <c r="AO231" s="370"/>
      <c r="AP231" s="370"/>
      <c r="AQ231" s="370"/>
      <c r="AR231" s="370"/>
      <c r="AS231" s="370"/>
      <c r="AT231" s="370"/>
      <c r="AU231" s="370"/>
      <c r="AV231" s="374"/>
      <c r="AX231" s="375"/>
      <c r="AY231" s="376"/>
    </row>
    <row r="232" spans="1:51" s="91" customFormat="1" ht="47.25" x14ac:dyDescent="0.25">
      <c r="A232" s="54" t="s">
        <v>6467</v>
      </c>
      <c r="B232" s="54" t="s">
        <v>6468</v>
      </c>
      <c r="C232" s="54" t="s">
        <v>6469</v>
      </c>
      <c r="D232" s="54" t="s">
        <v>6470</v>
      </c>
      <c r="E232" s="91" t="s">
        <v>1893</v>
      </c>
      <c r="F232" s="56"/>
      <c r="G232" s="56" t="s">
        <v>1948</v>
      </c>
      <c r="H232" s="32" t="s">
        <v>1924</v>
      </c>
      <c r="I232" s="32" t="s">
        <v>1943</v>
      </c>
      <c r="J232" s="57" t="s">
        <v>1924</v>
      </c>
      <c r="K232" s="32" t="s">
        <v>1947</v>
      </c>
      <c r="L232" s="58">
        <v>2800</v>
      </c>
      <c r="M232" s="58">
        <v>1300</v>
      </c>
      <c r="N232" s="56">
        <v>720</v>
      </c>
      <c r="O232" s="56">
        <v>550</v>
      </c>
      <c r="P232" s="58"/>
      <c r="Q232" s="58"/>
      <c r="R232" s="58"/>
      <c r="S232" s="58"/>
      <c r="T232" s="369" t="s">
        <v>1948</v>
      </c>
      <c r="U232" s="370"/>
      <c r="V232" s="370"/>
      <c r="W232" s="370"/>
      <c r="X232" s="370"/>
      <c r="Y232" s="371">
        <v>0</v>
      </c>
      <c r="Z232" s="371">
        <v>0</v>
      </c>
      <c r="AA232" s="371"/>
      <c r="AB232" s="371">
        <v>0</v>
      </c>
      <c r="AC232" s="370"/>
      <c r="AD232" s="370"/>
      <c r="AE232" s="370"/>
      <c r="AF232" s="370"/>
      <c r="AG232" s="372"/>
      <c r="AH232" s="372"/>
      <c r="AI232" s="372"/>
      <c r="AJ232" s="372"/>
      <c r="AK232" s="166">
        <v>3.1838161838161838</v>
      </c>
      <c r="AL232" s="373"/>
      <c r="AM232" s="373">
        <v>1.8482272436513667</v>
      </c>
      <c r="AN232" s="370">
        <v>5175.0362822238267</v>
      </c>
      <c r="AO232" s="370">
        <v>2402.6954167467766</v>
      </c>
      <c r="AP232" s="370">
        <v>1330.723615428984</v>
      </c>
      <c r="AQ232" s="370">
        <v>1016.5249840082516</v>
      </c>
      <c r="AR232" s="370">
        <v>5200</v>
      </c>
      <c r="AS232" s="370">
        <v>2400</v>
      </c>
      <c r="AT232" s="370">
        <v>1300</v>
      </c>
      <c r="AU232" s="370">
        <v>1000</v>
      </c>
      <c r="AV232" s="374"/>
      <c r="AW232" s="91" t="s">
        <v>1893</v>
      </c>
      <c r="AX232" s="375"/>
      <c r="AY232" s="376">
        <v>330</v>
      </c>
    </row>
    <row r="233" spans="1:51" s="91" customFormat="1" ht="15.75" hidden="1" x14ac:dyDescent="0.25">
      <c r="A233" s="54"/>
      <c r="B233" s="54"/>
      <c r="C233" s="54"/>
      <c r="D233" s="54"/>
      <c r="F233" s="56"/>
      <c r="G233" s="56"/>
      <c r="H233" s="91" t="s">
        <v>6499</v>
      </c>
      <c r="I233" s="91" t="s">
        <v>6499</v>
      </c>
      <c r="J233" s="57"/>
      <c r="K233" s="91" t="s">
        <v>6499</v>
      </c>
      <c r="L233" s="58"/>
      <c r="M233" s="58"/>
      <c r="N233" s="56"/>
      <c r="O233" s="56"/>
      <c r="P233" s="58"/>
      <c r="Q233" s="58"/>
      <c r="R233" s="58"/>
      <c r="S233" s="58"/>
      <c r="T233" s="369"/>
      <c r="U233" s="370"/>
      <c r="V233" s="370"/>
      <c r="W233" s="370"/>
      <c r="X233" s="370"/>
      <c r="Y233" s="371"/>
      <c r="Z233" s="371"/>
      <c r="AA233" s="371"/>
      <c r="AB233" s="371"/>
      <c r="AC233" s="370"/>
      <c r="AD233" s="370"/>
      <c r="AE233" s="370"/>
      <c r="AF233" s="370"/>
      <c r="AG233" s="372"/>
      <c r="AH233" s="372"/>
      <c r="AI233" s="372"/>
      <c r="AJ233" s="372"/>
      <c r="AK233" s="166"/>
      <c r="AL233" s="373"/>
      <c r="AM233" s="373"/>
      <c r="AN233" s="370"/>
      <c r="AO233" s="370"/>
      <c r="AP233" s="370"/>
      <c r="AQ233" s="370"/>
      <c r="AR233" s="370"/>
      <c r="AS233" s="370"/>
      <c r="AT233" s="370"/>
      <c r="AU233" s="370"/>
      <c r="AV233" s="374"/>
      <c r="AX233" s="375"/>
      <c r="AY233" s="376"/>
    </row>
    <row r="234" spans="1:51" s="91" customFormat="1" ht="15.75" hidden="1" x14ac:dyDescent="0.25">
      <c r="A234" s="54"/>
      <c r="B234" s="54"/>
      <c r="C234" s="54"/>
      <c r="D234" s="54"/>
      <c r="F234" s="56"/>
      <c r="G234" s="56"/>
      <c r="H234" s="91" t="s">
        <v>6499</v>
      </c>
      <c r="I234" s="91" t="s">
        <v>6499</v>
      </c>
      <c r="J234" s="57"/>
      <c r="K234" s="91" t="s">
        <v>6499</v>
      </c>
      <c r="L234" s="58"/>
      <c r="M234" s="58"/>
      <c r="N234" s="56"/>
      <c r="O234" s="56"/>
      <c r="P234" s="58"/>
      <c r="Q234" s="58"/>
      <c r="R234" s="58"/>
      <c r="S234" s="58"/>
      <c r="T234" s="369"/>
      <c r="U234" s="370"/>
      <c r="V234" s="370"/>
      <c r="W234" s="370"/>
      <c r="X234" s="370"/>
      <c r="Y234" s="371"/>
      <c r="Z234" s="371"/>
      <c r="AA234" s="371"/>
      <c r="AB234" s="371"/>
      <c r="AC234" s="370"/>
      <c r="AD234" s="370"/>
      <c r="AE234" s="370"/>
      <c r="AF234" s="370"/>
      <c r="AG234" s="372"/>
      <c r="AH234" s="372"/>
      <c r="AI234" s="372"/>
      <c r="AJ234" s="372"/>
      <c r="AK234" s="166"/>
      <c r="AL234" s="373"/>
      <c r="AM234" s="373"/>
      <c r="AN234" s="370"/>
      <c r="AO234" s="370"/>
      <c r="AP234" s="370"/>
      <c r="AQ234" s="370"/>
      <c r="AR234" s="370"/>
      <c r="AS234" s="370"/>
      <c r="AT234" s="370"/>
      <c r="AU234" s="370"/>
      <c r="AV234" s="374"/>
      <c r="AX234" s="375"/>
      <c r="AY234" s="376"/>
    </row>
    <row r="235" spans="1:51" s="91" customFormat="1" ht="15.75" hidden="1" x14ac:dyDescent="0.25">
      <c r="A235" s="54"/>
      <c r="B235" s="54"/>
      <c r="C235" s="54"/>
      <c r="D235" s="54"/>
      <c r="F235" s="56"/>
      <c r="G235" s="56"/>
      <c r="H235" s="91" t="s">
        <v>6499</v>
      </c>
      <c r="I235" s="91" t="s">
        <v>6499</v>
      </c>
      <c r="J235" s="57"/>
      <c r="K235" s="91" t="s">
        <v>6499</v>
      </c>
      <c r="L235" s="58"/>
      <c r="M235" s="58"/>
      <c r="N235" s="56"/>
      <c r="O235" s="56"/>
      <c r="P235" s="58"/>
      <c r="Q235" s="58"/>
      <c r="R235" s="58"/>
      <c r="S235" s="58"/>
      <c r="T235" s="369"/>
      <c r="U235" s="370"/>
      <c r="V235" s="370"/>
      <c r="W235" s="370"/>
      <c r="X235" s="370"/>
      <c r="Y235" s="371"/>
      <c r="Z235" s="371"/>
      <c r="AA235" s="371"/>
      <c r="AB235" s="371"/>
      <c r="AC235" s="370"/>
      <c r="AD235" s="370"/>
      <c r="AE235" s="370"/>
      <c r="AF235" s="370"/>
      <c r="AG235" s="372"/>
      <c r="AH235" s="372"/>
      <c r="AI235" s="372"/>
      <c r="AJ235" s="372"/>
      <c r="AK235" s="166"/>
      <c r="AL235" s="373"/>
      <c r="AM235" s="373"/>
      <c r="AN235" s="370"/>
      <c r="AO235" s="370"/>
      <c r="AP235" s="370"/>
      <c r="AQ235" s="370"/>
      <c r="AR235" s="370"/>
      <c r="AS235" s="370"/>
      <c r="AT235" s="370"/>
      <c r="AU235" s="370"/>
      <c r="AV235" s="374"/>
      <c r="AX235" s="375"/>
      <c r="AY235" s="376"/>
    </row>
    <row r="236" spans="1:51" s="91" customFormat="1" ht="15.75" hidden="1" x14ac:dyDescent="0.25">
      <c r="A236" s="54"/>
      <c r="B236" s="54"/>
      <c r="C236" s="54"/>
      <c r="D236" s="54"/>
      <c r="F236" s="56"/>
      <c r="G236" s="56"/>
      <c r="H236" s="91" t="s">
        <v>6499</v>
      </c>
      <c r="I236" s="91" t="s">
        <v>6499</v>
      </c>
      <c r="J236" s="57"/>
      <c r="K236" s="91" t="s">
        <v>6499</v>
      </c>
      <c r="L236" s="58"/>
      <c r="M236" s="58"/>
      <c r="N236" s="56"/>
      <c r="O236" s="56"/>
      <c r="P236" s="58"/>
      <c r="Q236" s="58"/>
      <c r="R236" s="58"/>
      <c r="S236" s="58"/>
      <c r="T236" s="369"/>
      <c r="U236" s="370"/>
      <c r="V236" s="370"/>
      <c r="W236" s="370"/>
      <c r="X236" s="370"/>
      <c r="Y236" s="371"/>
      <c r="Z236" s="371"/>
      <c r="AA236" s="371"/>
      <c r="AB236" s="371"/>
      <c r="AC236" s="370"/>
      <c r="AD236" s="370"/>
      <c r="AE236" s="370"/>
      <c r="AF236" s="370"/>
      <c r="AG236" s="372"/>
      <c r="AH236" s="372"/>
      <c r="AI236" s="372"/>
      <c r="AJ236" s="372"/>
      <c r="AK236" s="166"/>
      <c r="AL236" s="373"/>
      <c r="AM236" s="373"/>
      <c r="AN236" s="370"/>
      <c r="AO236" s="370"/>
      <c r="AP236" s="370"/>
      <c r="AQ236" s="370"/>
      <c r="AR236" s="370"/>
      <c r="AS236" s="370"/>
      <c r="AT236" s="370"/>
      <c r="AU236" s="370"/>
      <c r="AV236" s="374"/>
      <c r="AX236" s="375"/>
      <c r="AY236" s="376"/>
    </row>
    <row r="237" spans="1:51" s="91" customFormat="1" ht="15.75" hidden="1" x14ac:dyDescent="0.25">
      <c r="A237" s="54"/>
      <c r="B237" s="54"/>
      <c r="C237" s="54"/>
      <c r="D237" s="54"/>
      <c r="F237" s="56"/>
      <c r="G237" s="56"/>
      <c r="H237" s="91" t="s">
        <v>6499</v>
      </c>
      <c r="I237" s="91" t="s">
        <v>6499</v>
      </c>
      <c r="J237" s="57"/>
      <c r="K237" s="91" t="s">
        <v>6499</v>
      </c>
      <c r="L237" s="58"/>
      <c r="M237" s="58"/>
      <c r="N237" s="56"/>
      <c r="O237" s="56"/>
      <c r="P237" s="58"/>
      <c r="Q237" s="58"/>
      <c r="R237" s="58"/>
      <c r="S237" s="58"/>
      <c r="T237" s="369"/>
      <c r="U237" s="370"/>
      <c r="V237" s="370"/>
      <c r="W237" s="370"/>
      <c r="X237" s="370"/>
      <c r="Y237" s="371"/>
      <c r="Z237" s="371"/>
      <c r="AA237" s="371"/>
      <c r="AB237" s="371"/>
      <c r="AC237" s="370"/>
      <c r="AD237" s="370"/>
      <c r="AE237" s="370"/>
      <c r="AF237" s="370"/>
      <c r="AG237" s="372"/>
      <c r="AH237" s="372"/>
      <c r="AI237" s="372"/>
      <c r="AJ237" s="372"/>
      <c r="AK237" s="166"/>
      <c r="AL237" s="373"/>
      <c r="AM237" s="373"/>
      <c r="AN237" s="370"/>
      <c r="AO237" s="370"/>
      <c r="AP237" s="370"/>
      <c r="AQ237" s="370"/>
      <c r="AR237" s="370"/>
      <c r="AS237" s="370"/>
      <c r="AT237" s="370"/>
      <c r="AU237" s="370"/>
      <c r="AV237" s="374"/>
      <c r="AX237" s="375"/>
      <c r="AY237" s="376"/>
    </row>
    <row r="238" spans="1:51" s="91" customFormat="1" ht="15.75" hidden="1" x14ac:dyDescent="0.25">
      <c r="A238" s="54"/>
      <c r="B238" s="54"/>
      <c r="C238" s="54"/>
      <c r="D238" s="54"/>
      <c r="F238" s="56"/>
      <c r="G238" s="56"/>
      <c r="H238" s="91" t="s">
        <v>6499</v>
      </c>
      <c r="I238" s="91" t="s">
        <v>6499</v>
      </c>
      <c r="J238" s="57"/>
      <c r="K238" s="91" t="s">
        <v>6499</v>
      </c>
      <c r="L238" s="58"/>
      <c r="M238" s="58"/>
      <c r="N238" s="56"/>
      <c r="O238" s="56"/>
      <c r="P238" s="58"/>
      <c r="Q238" s="58"/>
      <c r="R238" s="58"/>
      <c r="S238" s="58"/>
      <c r="T238" s="369"/>
      <c r="U238" s="370"/>
      <c r="V238" s="370"/>
      <c r="W238" s="370"/>
      <c r="X238" s="370"/>
      <c r="Y238" s="371"/>
      <c r="Z238" s="371"/>
      <c r="AA238" s="371"/>
      <c r="AB238" s="371"/>
      <c r="AC238" s="370"/>
      <c r="AD238" s="370"/>
      <c r="AE238" s="370"/>
      <c r="AF238" s="370"/>
      <c r="AG238" s="372"/>
      <c r="AH238" s="372"/>
      <c r="AI238" s="372"/>
      <c r="AJ238" s="372"/>
      <c r="AK238" s="166"/>
      <c r="AL238" s="373"/>
      <c r="AM238" s="373"/>
      <c r="AN238" s="370"/>
      <c r="AO238" s="370"/>
      <c r="AP238" s="370"/>
      <c r="AQ238" s="370"/>
      <c r="AR238" s="370"/>
      <c r="AS238" s="370"/>
      <c r="AT238" s="370"/>
      <c r="AU238" s="370"/>
      <c r="AV238" s="374"/>
      <c r="AX238" s="375"/>
      <c r="AY238" s="376"/>
    </row>
    <row r="239" spans="1:51" s="91" customFormat="1" ht="47.25" x14ac:dyDescent="0.25">
      <c r="A239" s="54" t="s">
        <v>6471</v>
      </c>
      <c r="B239" s="54" t="s">
        <v>6472</v>
      </c>
      <c r="C239" s="54" t="s">
        <v>6473</v>
      </c>
      <c r="D239" s="54" t="s">
        <v>6474</v>
      </c>
      <c r="E239" s="91" t="s">
        <v>1893</v>
      </c>
      <c r="F239" s="56"/>
      <c r="G239" s="56" t="s">
        <v>1950</v>
      </c>
      <c r="H239" s="32" t="s">
        <v>1924</v>
      </c>
      <c r="I239" s="32" t="s">
        <v>1947</v>
      </c>
      <c r="J239" s="57" t="s">
        <v>1924</v>
      </c>
      <c r="K239" s="32" t="s">
        <v>6507</v>
      </c>
      <c r="L239" s="56">
        <v>2000</v>
      </c>
      <c r="M239" s="56">
        <v>1000</v>
      </c>
      <c r="N239" s="56">
        <v>720</v>
      </c>
      <c r="O239" s="56">
        <v>550</v>
      </c>
      <c r="P239" s="58"/>
      <c r="Q239" s="58"/>
      <c r="R239" s="58"/>
      <c r="S239" s="58"/>
      <c r="T239" s="369" t="s">
        <v>1950</v>
      </c>
      <c r="U239" s="370"/>
      <c r="V239" s="370"/>
      <c r="W239" s="370"/>
      <c r="X239" s="370"/>
      <c r="Y239" s="371"/>
      <c r="Z239" s="371"/>
      <c r="AA239" s="371"/>
      <c r="AB239" s="371"/>
      <c r="AC239" s="370"/>
      <c r="AD239" s="370"/>
      <c r="AE239" s="370"/>
      <c r="AF239" s="370"/>
      <c r="AG239" s="372"/>
      <c r="AH239" s="372"/>
      <c r="AI239" s="372"/>
      <c r="AJ239" s="372"/>
      <c r="AK239" s="166">
        <v>4.3499999999999996</v>
      </c>
      <c r="AL239" s="373"/>
      <c r="AM239" s="378">
        <v>2.5</v>
      </c>
      <c r="AN239" s="370">
        <v>5000</v>
      </c>
      <c r="AO239" s="370">
        <v>2500</v>
      </c>
      <c r="AP239" s="370">
        <v>1800</v>
      </c>
      <c r="AQ239" s="370">
        <v>1375</v>
      </c>
      <c r="AR239" s="370">
        <v>5000</v>
      </c>
      <c r="AS239" s="370">
        <v>2500</v>
      </c>
      <c r="AT239" s="370">
        <v>1800</v>
      </c>
      <c r="AU239" s="370">
        <v>1400</v>
      </c>
      <c r="AV239" s="374"/>
      <c r="AW239" s="91" t="s">
        <v>1893</v>
      </c>
      <c r="AX239" s="375"/>
      <c r="AY239" s="376">
        <v>330</v>
      </c>
    </row>
    <row r="240" spans="1:51" s="32" customFormat="1" ht="66" hidden="1" customHeight="1" x14ac:dyDescent="0.25">
      <c r="A240" s="54"/>
      <c r="B240" s="54"/>
      <c r="C240" s="54"/>
      <c r="D240" s="54"/>
      <c r="E240" s="91"/>
      <c r="F240" s="56"/>
      <c r="G240" s="57"/>
      <c r="H240" s="91" t="s">
        <v>6499</v>
      </c>
      <c r="I240" s="91" t="s">
        <v>6499</v>
      </c>
      <c r="J240" s="57"/>
      <c r="K240" s="91" t="s">
        <v>6499</v>
      </c>
      <c r="L240" s="92"/>
      <c r="M240" s="92"/>
      <c r="N240" s="92"/>
      <c r="O240" s="92"/>
      <c r="P240" s="58"/>
      <c r="Q240" s="58"/>
      <c r="R240" s="58"/>
      <c r="S240" s="58"/>
      <c r="T240" s="59"/>
      <c r="U240" s="60"/>
      <c r="V240" s="60"/>
      <c r="W240" s="60"/>
      <c r="X240" s="60"/>
      <c r="Y240" s="61"/>
      <c r="Z240" s="61"/>
      <c r="AA240" s="61"/>
      <c r="AB240" s="61"/>
      <c r="AC240" s="60"/>
      <c r="AD240" s="60"/>
      <c r="AE240" s="60"/>
      <c r="AF240" s="60"/>
      <c r="AG240" s="62"/>
      <c r="AH240" s="62"/>
      <c r="AI240" s="62"/>
      <c r="AJ240" s="62"/>
      <c r="AK240" s="63"/>
      <c r="AL240" s="63"/>
      <c r="AM240" s="64"/>
      <c r="AN240" s="60"/>
      <c r="AO240" s="60"/>
      <c r="AP240" s="60"/>
      <c r="AQ240" s="60"/>
      <c r="AR240" s="60"/>
      <c r="AS240" s="60"/>
      <c r="AT240" s="60"/>
      <c r="AU240" s="60"/>
      <c r="AV240" s="65"/>
      <c r="AW240" s="91"/>
      <c r="AX240" s="66"/>
      <c r="AY240" s="67"/>
    </row>
    <row r="241" spans="1:57" s="32" customFormat="1" ht="66" hidden="1" customHeight="1" x14ac:dyDescent="0.25">
      <c r="A241" s="54"/>
      <c r="B241" s="54"/>
      <c r="C241" s="54"/>
      <c r="D241" s="54"/>
      <c r="E241" s="91"/>
      <c r="F241" s="56"/>
      <c r="G241" s="57"/>
      <c r="H241" s="91" t="s">
        <v>6499</v>
      </c>
      <c r="I241" s="91" t="s">
        <v>6499</v>
      </c>
      <c r="J241" s="57"/>
      <c r="K241" s="91" t="s">
        <v>6499</v>
      </c>
      <c r="L241" s="92"/>
      <c r="M241" s="92"/>
      <c r="N241" s="92"/>
      <c r="O241" s="92"/>
      <c r="P241" s="58"/>
      <c r="Q241" s="58"/>
      <c r="R241" s="58"/>
      <c r="S241" s="58"/>
      <c r="T241" s="59"/>
      <c r="U241" s="60"/>
      <c r="V241" s="60"/>
      <c r="W241" s="60"/>
      <c r="X241" s="60"/>
      <c r="Y241" s="61"/>
      <c r="Z241" s="61"/>
      <c r="AA241" s="61"/>
      <c r="AB241" s="61"/>
      <c r="AC241" s="60"/>
      <c r="AD241" s="60"/>
      <c r="AE241" s="60"/>
      <c r="AF241" s="60"/>
      <c r="AG241" s="62"/>
      <c r="AH241" s="62"/>
      <c r="AI241" s="62"/>
      <c r="AJ241" s="62"/>
      <c r="AK241" s="63"/>
      <c r="AL241" s="63"/>
      <c r="AM241" s="64"/>
      <c r="AN241" s="60"/>
      <c r="AO241" s="60"/>
      <c r="AP241" s="60"/>
      <c r="AQ241" s="60"/>
      <c r="AR241" s="60"/>
      <c r="AS241" s="60"/>
      <c r="AT241" s="60"/>
      <c r="AU241" s="60"/>
      <c r="AV241" s="65"/>
      <c r="AW241" s="91"/>
      <c r="AX241" s="66"/>
      <c r="AY241" s="67"/>
    </row>
    <row r="242" spans="1:57" s="32" customFormat="1" ht="66" hidden="1" customHeight="1" x14ac:dyDescent="0.25">
      <c r="A242" s="54"/>
      <c r="B242" s="54"/>
      <c r="C242" s="54"/>
      <c r="D242" s="54"/>
      <c r="E242" s="91"/>
      <c r="F242" s="56"/>
      <c r="G242" s="57"/>
      <c r="H242" s="91" t="s">
        <v>6499</v>
      </c>
      <c r="I242" s="91" t="s">
        <v>6499</v>
      </c>
      <c r="J242" s="57"/>
      <c r="K242" s="91" t="s">
        <v>6499</v>
      </c>
      <c r="L242" s="92"/>
      <c r="M242" s="92"/>
      <c r="N242" s="92"/>
      <c r="O242" s="92"/>
      <c r="P242" s="58"/>
      <c r="Q242" s="58"/>
      <c r="R242" s="58"/>
      <c r="S242" s="58"/>
      <c r="T242" s="59"/>
      <c r="U242" s="60"/>
      <c r="V242" s="60"/>
      <c r="W242" s="60"/>
      <c r="X242" s="60"/>
      <c r="Y242" s="61"/>
      <c r="Z242" s="61"/>
      <c r="AA242" s="61"/>
      <c r="AB242" s="61"/>
      <c r="AC242" s="60"/>
      <c r="AD242" s="60"/>
      <c r="AE242" s="60"/>
      <c r="AF242" s="60"/>
      <c r="AG242" s="62"/>
      <c r="AH242" s="62"/>
      <c r="AI242" s="62"/>
      <c r="AJ242" s="62"/>
      <c r="AK242" s="63"/>
      <c r="AL242" s="63"/>
      <c r="AM242" s="64"/>
      <c r="AN242" s="60"/>
      <c r="AO242" s="60"/>
      <c r="AP242" s="60"/>
      <c r="AQ242" s="60"/>
      <c r="AR242" s="60"/>
      <c r="AS242" s="60"/>
      <c r="AT242" s="60"/>
      <c r="AU242" s="60"/>
      <c r="AV242" s="65"/>
      <c r="AW242" s="91"/>
      <c r="AX242" s="66"/>
      <c r="AY242" s="67"/>
    </row>
    <row r="243" spans="1:57" s="32" customFormat="1" ht="66" hidden="1" customHeight="1" x14ac:dyDescent="0.25">
      <c r="A243" s="54"/>
      <c r="B243" s="54"/>
      <c r="C243" s="54"/>
      <c r="D243" s="54"/>
      <c r="E243" s="91"/>
      <c r="F243" s="56"/>
      <c r="G243" s="57"/>
      <c r="H243" s="91" t="s">
        <v>6499</v>
      </c>
      <c r="I243" s="91" t="s">
        <v>6499</v>
      </c>
      <c r="J243" s="57"/>
      <c r="K243" s="91" t="s">
        <v>6499</v>
      </c>
      <c r="L243" s="92"/>
      <c r="M243" s="92"/>
      <c r="N243" s="92"/>
      <c r="O243" s="92"/>
      <c r="P243" s="58"/>
      <c r="Q243" s="58"/>
      <c r="R243" s="58"/>
      <c r="S243" s="58"/>
      <c r="T243" s="59"/>
      <c r="U243" s="60"/>
      <c r="V243" s="60"/>
      <c r="W243" s="60"/>
      <c r="X243" s="60"/>
      <c r="Y243" s="61"/>
      <c r="Z243" s="61"/>
      <c r="AA243" s="61"/>
      <c r="AB243" s="61"/>
      <c r="AC243" s="60"/>
      <c r="AD243" s="60"/>
      <c r="AE243" s="60"/>
      <c r="AF243" s="60"/>
      <c r="AG243" s="62"/>
      <c r="AH243" s="62"/>
      <c r="AI243" s="62"/>
      <c r="AJ243" s="62"/>
      <c r="AK243" s="63"/>
      <c r="AL243" s="63"/>
      <c r="AM243" s="64"/>
      <c r="AN243" s="60"/>
      <c r="AO243" s="60"/>
      <c r="AP243" s="60"/>
      <c r="AQ243" s="60"/>
      <c r="AR243" s="60"/>
      <c r="AS243" s="60"/>
      <c r="AT243" s="60"/>
      <c r="AU243" s="60"/>
      <c r="AV243" s="65"/>
      <c r="AW243" s="91"/>
      <c r="AX243" s="66"/>
      <c r="AY243" s="67"/>
    </row>
    <row r="244" spans="1:57" s="32" customFormat="1" ht="66" hidden="1" customHeight="1" x14ac:dyDescent="0.25">
      <c r="A244" s="54"/>
      <c r="B244" s="54"/>
      <c r="C244" s="54"/>
      <c r="D244" s="54"/>
      <c r="E244" s="91"/>
      <c r="F244" s="56"/>
      <c r="G244" s="57"/>
      <c r="H244" s="91" t="s">
        <v>6499</v>
      </c>
      <c r="I244" s="91" t="s">
        <v>6499</v>
      </c>
      <c r="J244" s="57"/>
      <c r="K244" s="91" t="s">
        <v>6499</v>
      </c>
      <c r="L244" s="92"/>
      <c r="M244" s="92"/>
      <c r="N244" s="92"/>
      <c r="O244" s="92"/>
      <c r="P244" s="58"/>
      <c r="Q244" s="58"/>
      <c r="R244" s="58"/>
      <c r="S244" s="58"/>
      <c r="T244" s="59"/>
      <c r="U244" s="60"/>
      <c r="V244" s="60"/>
      <c r="W244" s="60"/>
      <c r="X244" s="60"/>
      <c r="Y244" s="61"/>
      <c r="Z244" s="61"/>
      <c r="AA244" s="61"/>
      <c r="AB244" s="61"/>
      <c r="AC244" s="60"/>
      <c r="AD244" s="60"/>
      <c r="AE244" s="60"/>
      <c r="AF244" s="60"/>
      <c r="AG244" s="62"/>
      <c r="AH244" s="62"/>
      <c r="AI244" s="62"/>
      <c r="AJ244" s="62"/>
      <c r="AK244" s="63"/>
      <c r="AL244" s="63"/>
      <c r="AM244" s="64"/>
      <c r="AN244" s="60"/>
      <c r="AO244" s="60"/>
      <c r="AP244" s="60"/>
      <c r="AQ244" s="60"/>
      <c r="AR244" s="60"/>
      <c r="AS244" s="60"/>
      <c r="AT244" s="60"/>
      <c r="AU244" s="60"/>
      <c r="AV244" s="65"/>
      <c r="AW244" s="91"/>
      <c r="AX244" s="66"/>
      <c r="AY244" s="67"/>
    </row>
    <row r="245" spans="1:57" s="32" customFormat="1" ht="66" hidden="1" customHeight="1" x14ac:dyDescent="0.25">
      <c r="A245" s="54"/>
      <c r="B245" s="54"/>
      <c r="C245" s="54"/>
      <c r="D245" s="54"/>
      <c r="E245" s="91"/>
      <c r="F245" s="56"/>
      <c r="G245" s="57"/>
      <c r="H245" s="91" t="s">
        <v>6499</v>
      </c>
      <c r="I245" s="91" t="s">
        <v>6499</v>
      </c>
      <c r="J245" s="57"/>
      <c r="K245" s="91" t="s">
        <v>6499</v>
      </c>
      <c r="L245" s="92"/>
      <c r="M245" s="92"/>
      <c r="N245" s="92"/>
      <c r="O245" s="92"/>
      <c r="P245" s="58"/>
      <c r="Q245" s="58"/>
      <c r="R245" s="58"/>
      <c r="S245" s="58"/>
      <c r="T245" s="59"/>
      <c r="U245" s="60"/>
      <c r="V245" s="60"/>
      <c r="W245" s="60"/>
      <c r="X245" s="60"/>
      <c r="Y245" s="61"/>
      <c r="Z245" s="61"/>
      <c r="AA245" s="61"/>
      <c r="AB245" s="61"/>
      <c r="AC245" s="60"/>
      <c r="AD245" s="60"/>
      <c r="AE245" s="60"/>
      <c r="AF245" s="60"/>
      <c r="AG245" s="62"/>
      <c r="AH245" s="62"/>
      <c r="AI245" s="62"/>
      <c r="AJ245" s="62"/>
      <c r="AK245" s="63"/>
      <c r="AL245" s="63"/>
      <c r="AM245" s="64"/>
      <c r="AN245" s="60"/>
      <c r="AO245" s="60"/>
      <c r="AP245" s="60"/>
      <c r="AQ245" s="60"/>
      <c r="AR245" s="60"/>
      <c r="AS245" s="60"/>
      <c r="AT245" s="60"/>
      <c r="AU245" s="60"/>
      <c r="AV245" s="65"/>
      <c r="AW245" s="91"/>
      <c r="AX245" s="66"/>
      <c r="AY245" s="67"/>
    </row>
    <row r="246" spans="1:57" s="106" customFormat="1" ht="35.1" hidden="1" customHeight="1" x14ac:dyDescent="0.25">
      <c r="A246" s="85"/>
      <c r="B246" s="85"/>
      <c r="C246" s="85"/>
      <c r="D246" s="85"/>
      <c r="E246" s="32"/>
      <c r="F246" s="113"/>
      <c r="G246" s="114"/>
      <c r="H246" s="30"/>
      <c r="I246" s="115"/>
      <c r="J246" s="116"/>
      <c r="K246" s="115"/>
      <c r="L246" s="117"/>
      <c r="M246" s="117"/>
      <c r="N246" s="118"/>
      <c r="O246" s="118"/>
      <c r="P246" s="117"/>
      <c r="Q246" s="117"/>
      <c r="R246" s="117"/>
      <c r="S246" s="117"/>
      <c r="T246" s="108"/>
      <c r="U246" s="108"/>
      <c r="V246" s="108"/>
      <c r="W246" s="108"/>
      <c r="X246" s="119"/>
      <c r="Y246" s="119"/>
      <c r="Z246" s="119"/>
      <c r="AA246" s="119"/>
      <c r="AB246" s="108"/>
      <c r="AC246" s="108"/>
      <c r="AD246" s="108"/>
      <c r="AE246" s="108"/>
      <c r="AF246" s="119"/>
      <c r="AG246" s="119"/>
      <c r="AH246" s="119"/>
      <c r="AI246" s="119"/>
      <c r="AJ246" s="120"/>
      <c r="AK246" s="121"/>
      <c r="AL246" s="121"/>
      <c r="AM246" s="122"/>
      <c r="AN246" s="122"/>
      <c r="AO246" s="122"/>
      <c r="AP246" s="122"/>
      <c r="AQ246" s="123"/>
      <c r="AR246" s="123"/>
      <c r="AS246" s="123"/>
      <c r="AT246" s="123"/>
      <c r="AU246" s="124"/>
      <c r="AV246" s="119"/>
      <c r="AW246" s="107"/>
      <c r="AX246" s="107"/>
      <c r="AY246" s="107"/>
      <c r="AZ246" s="107"/>
      <c r="BA246" s="108"/>
      <c r="BB246" s="108"/>
      <c r="BC246" s="108"/>
      <c r="BD246" s="108"/>
      <c r="BE246" s="105"/>
    </row>
    <row r="247" spans="1:57" s="106" customFormat="1" ht="35.1" hidden="1" customHeight="1" x14ac:dyDescent="0.25">
      <c r="A247" s="85"/>
      <c r="B247" s="85"/>
      <c r="C247" s="85"/>
      <c r="D247" s="85"/>
      <c r="E247" s="32"/>
      <c r="F247" s="113"/>
      <c r="G247" s="114"/>
      <c r="H247" s="30"/>
      <c r="I247" s="115"/>
      <c r="J247" s="116"/>
      <c r="K247" s="115"/>
      <c r="L247" s="117"/>
      <c r="M247" s="117"/>
      <c r="N247" s="118"/>
      <c r="O247" s="118"/>
      <c r="P247" s="117"/>
      <c r="Q247" s="117"/>
      <c r="R247" s="117"/>
      <c r="S247" s="117"/>
      <c r="T247" s="108"/>
      <c r="U247" s="108"/>
      <c r="V247" s="108"/>
      <c r="W247" s="108"/>
      <c r="X247" s="119"/>
      <c r="Y247" s="119"/>
      <c r="Z247" s="119"/>
      <c r="AA247" s="119"/>
      <c r="AB247" s="108"/>
      <c r="AC247" s="108"/>
      <c r="AD247" s="108"/>
      <c r="AE247" s="108"/>
      <c r="AF247" s="119"/>
      <c r="AG247" s="119"/>
      <c r="AH247" s="119"/>
      <c r="AI247" s="119"/>
      <c r="AJ247" s="120"/>
      <c r="AK247" s="121"/>
      <c r="AL247" s="121"/>
      <c r="AM247" s="122"/>
      <c r="AN247" s="122"/>
      <c r="AO247" s="122"/>
      <c r="AP247" s="122"/>
      <c r="AQ247" s="123"/>
      <c r="AR247" s="123"/>
      <c r="AS247" s="123"/>
      <c r="AT247" s="123"/>
      <c r="AU247" s="124"/>
      <c r="AV247" s="119"/>
      <c r="AW247" s="107"/>
      <c r="AX247" s="107"/>
      <c r="AY247" s="107"/>
      <c r="AZ247" s="107"/>
      <c r="BA247" s="108"/>
      <c r="BB247" s="108"/>
      <c r="BC247" s="108"/>
      <c r="BD247" s="108"/>
      <c r="BE247" s="105"/>
    </row>
    <row r="248" spans="1:57" s="106" customFormat="1" ht="35.1" hidden="1" customHeight="1" x14ac:dyDescent="0.25">
      <c r="A248" s="85"/>
      <c r="B248" s="85"/>
      <c r="C248" s="85"/>
      <c r="D248" s="85"/>
      <c r="E248" s="32"/>
      <c r="F248" s="113"/>
      <c r="G248" s="114"/>
      <c r="H248" s="30"/>
      <c r="I248" s="115"/>
      <c r="J248" s="116"/>
      <c r="K248" s="115"/>
      <c r="L248" s="117"/>
      <c r="M248" s="117"/>
      <c r="N248" s="118"/>
      <c r="O248" s="118"/>
      <c r="P248" s="117"/>
      <c r="Q248" s="117"/>
      <c r="R248" s="117"/>
      <c r="S248" s="117"/>
      <c r="T248" s="108"/>
      <c r="U248" s="108"/>
      <c r="V248" s="108"/>
      <c r="W248" s="108"/>
      <c r="X248" s="119"/>
      <c r="Y248" s="119"/>
      <c r="Z248" s="119"/>
      <c r="AA248" s="119"/>
      <c r="AB248" s="108"/>
      <c r="AC248" s="108"/>
      <c r="AD248" s="108"/>
      <c r="AE248" s="108"/>
      <c r="AF248" s="119"/>
      <c r="AG248" s="119"/>
      <c r="AH248" s="119"/>
      <c r="AI248" s="119"/>
      <c r="AJ248" s="120"/>
      <c r="AK248" s="121"/>
      <c r="AL248" s="121"/>
      <c r="AM248" s="122"/>
      <c r="AN248" s="122"/>
      <c r="AO248" s="122"/>
      <c r="AP248" s="122"/>
      <c r="AQ248" s="123"/>
      <c r="AR248" s="123"/>
      <c r="AS248" s="123"/>
      <c r="AT248" s="123"/>
      <c r="AU248" s="124"/>
      <c r="AV248" s="119"/>
      <c r="AW248" s="107"/>
      <c r="AX248" s="107"/>
      <c r="AY248" s="107"/>
      <c r="AZ248" s="107"/>
      <c r="BA248" s="108"/>
      <c r="BB248" s="108"/>
      <c r="BC248" s="108"/>
      <c r="BD248" s="108"/>
      <c r="BE248" s="105"/>
    </row>
    <row r="249" spans="1:57" s="106" customFormat="1" ht="35.1" hidden="1" customHeight="1" x14ac:dyDescent="0.25">
      <c r="A249" s="85"/>
      <c r="B249" s="85"/>
      <c r="C249" s="85"/>
      <c r="D249" s="85"/>
      <c r="E249" s="32"/>
      <c r="F249" s="113"/>
      <c r="G249" s="114"/>
      <c r="H249" s="30"/>
      <c r="I249" s="115"/>
      <c r="J249" s="116"/>
      <c r="K249" s="115"/>
      <c r="L249" s="117"/>
      <c r="M249" s="117"/>
      <c r="N249" s="118"/>
      <c r="O249" s="118"/>
      <c r="P249" s="117"/>
      <c r="Q249" s="117"/>
      <c r="R249" s="117"/>
      <c r="S249" s="117"/>
      <c r="T249" s="108"/>
      <c r="U249" s="108"/>
      <c r="V249" s="108"/>
      <c r="W249" s="108"/>
      <c r="X249" s="119"/>
      <c r="Y249" s="119"/>
      <c r="Z249" s="119"/>
      <c r="AA249" s="119"/>
      <c r="AB249" s="108"/>
      <c r="AC249" s="108"/>
      <c r="AD249" s="108"/>
      <c r="AE249" s="108"/>
      <c r="AF249" s="119"/>
      <c r="AG249" s="119"/>
      <c r="AH249" s="119"/>
      <c r="AI249" s="119"/>
      <c r="AJ249" s="120"/>
      <c r="AK249" s="121"/>
      <c r="AL249" s="121"/>
      <c r="AM249" s="122"/>
      <c r="AN249" s="122"/>
      <c r="AO249" s="122"/>
      <c r="AP249" s="122"/>
      <c r="AQ249" s="123"/>
      <c r="AR249" s="123"/>
      <c r="AS249" s="123"/>
      <c r="AT249" s="123"/>
      <c r="AU249" s="124"/>
      <c r="AV249" s="119"/>
      <c r="AW249" s="107"/>
      <c r="AX249" s="107"/>
      <c r="AY249" s="107"/>
      <c r="AZ249" s="107"/>
      <c r="BA249" s="108"/>
      <c r="BB249" s="108"/>
      <c r="BC249" s="108"/>
      <c r="BD249" s="108"/>
      <c r="BE249" s="105"/>
    </row>
    <row r="250" spans="1:57" s="106" customFormat="1" ht="35.1" hidden="1" customHeight="1" x14ac:dyDescent="0.25">
      <c r="A250" s="85"/>
      <c r="B250" s="85"/>
      <c r="C250" s="85"/>
      <c r="D250" s="85"/>
      <c r="E250" s="32"/>
      <c r="F250" s="113"/>
      <c r="G250" s="114"/>
      <c r="H250" s="30"/>
      <c r="I250" s="115"/>
      <c r="J250" s="116"/>
      <c r="K250" s="115"/>
      <c r="L250" s="117"/>
      <c r="M250" s="117"/>
      <c r="N250" s="118"/>
      <c r="O250" s="118"/>
      <c r="P250" s="117"/>
      <c r="Q250" s="117"/>
      <c r="R250" s="117"/>
      <c r="S250" s="117"/>
      <c r="T250" s="108"/>
      <c r="U250" s="108"/>
      <c r="V250" s="108"/>
      <c r="W250" s="108"/>
      <c r="X250" s="119"/>
      <c r="Y250" s="119"/>
      <c r="Z250" s="119"/>
      <c r="AA250" s="119"/>
      <c r="AB250" s="108"/>
      <c r="AC250" s="108"/>
      <c r="AD250" s="108"/>
      <c r="AE250" s="108"/>
      <c r="AF250" s="119"/>
      <c r="AG250" s="119"/>
      <c r="AH250" s="119"/>
      <c r="AI250" s="119"/>
      <c r="AJ250" s="120"/>
      <c r="AK250" s="121"/>
      <c r="AL250" s="121"/>
      <c r="AM250" s="122"/>
      <c r="AN250" s="122"/>
      <c r="AO250" s="122"/>
      <c r="AP250" s="122"/>
      <c r="AQ250" s="123"/>
      <c r="AR250" s="123"/>
      <c r="AS250" s="123"/>
      <c r="AT250" s="123"/>
      <c r="AU250" s="124"/>
      <c r="AV250" s="119"/>
      <c r="AW250" s="107"/>
      <c r="AX250" s="107"/>
      <c r="AY250" s="107"/>
      <c r="AZ250" s="107"/>
      <c r="BA250" s="108"/>
      <c r="BB250" s="108"/>
      <c r="BC250" s="108"/>
      <c r="BD250" s="108"/>
      <c r="BE250" s="105"/>
    </row>
    <row r="251" spans="1:57" s="106" customFormat="1" ht="35.1" hidden="1" customHeight="1" x14ac:dyDescent="0.25">
      <c r="A251" s="85"/>
      <c r="B251" s="85"/>
      <c r="C251" s="85"/>
      <c r="D251" s="85"/>
      <c r="E251" s="32"/>
      <c r="F251" s="113"/>
      <c r="G251" s="114"/>
      <c r="H251" s="30"/>
      <c r="I251" s="115"/>
      <c r="J251" s="116"/>
      <c r="K251" s="115"/>
      <c r="L251" s="117"/>
      <c r="M251" s="117"/>
      <c r="N251" s="118"/>
      <c r="O251" s="118"/>
      <c r="P251" s="117"/>
      <c r="Q251" s="117"/>
      <c r="R251" s="117"/>
      <c r="S251" s="117"/>
      <c r="T251" s="108"/>
      <c r="U251" s="108"/>
      <c r="V251" s="108"/>
      <c r="W251" s="108"/>
      <c r="X251" s="119"/>
      <c r="Y251" s="119"/>
      <c r="Z251" s="119"/>
      <c r="AA251" s="119"/>
      <c r="AB251" s="108"/>
      <c r="AC251" s="108"/>
      <c r="AD251" s="108"/>
      <c r="AE251" s="108"/>
      <c r="AF251" s="119"/>
      <c r="AG251" s="119"/>
      <c r="AH251" s="119"/>
      <c r="AI251" s="119"/>
      <c r="AJ251" s="120"/>
      <c r="AK251" s="121"/>
      <c r="AL251" s="121"/>
      <c r="AM251" s="122"/>
      <c r="AN251" s="122"/>
      <c r="AO251" s="122"/>
      <c r="AP251" s="122"/>
      <c r="AQ251" s="123"/>
      <c r="AR251" s="123"/>
      <c r="AS251" s="123"/>
      <c r="AT251" s="123"/>
      <c r="AU251" s="124"/>
      <c r="AV251" s="119"/>
      <c r="AW251" s="107"/>
      <c r="AX251" s="107"/>
      <c r="AY251" s="107"/>
      <c r="AZ251" s="107"/>
      <c r="BA251" s="108"/>
      <c r="BB251" s="108"/>
      <c r="BC251" s="108"/>
      <c r="BD251" s="108"/>
      <c r="BE251" s="105"/>
    </row>
  </sheetData>
  <autoFilter ref="A1:WWS251"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248"/>
  <sheetViews>
    <sheetView view="pageBreakPreview" topLeftCell="A175" zoomScale="70" zoomScaleNormal="70" zoomScaleSheetLayoutView="70" workbookViewId="0">
      <selection activeCell="B179" sqref="B179"/>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7.140625" style="5" customWidth="1"/>
    <col min="7" max="8" width="13" style="381" customWidth="1"/>
    <col min="9" max="9" width="13" style="388" customWidth="1"/>
    <col min="10" max="11" width="13" style="381" customWidth="1"/>
    <col min="12" max="12" width="21.28515625" style="394" customWidth="1"/>
    <col min="13" max="14" width="13" style="381"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2"/>
      <c r="B1" s="362"/>
      <c r="C1" s="362"/>
      <c r="D1" s="362"/>
      <c r="E1" s="362"/>
      <c r="F1" s="362"/>
      <c r="G1" s="362"/>
      <c r="H1" s="362"/>
      <c r="I1" s="362"/>
      <c r="J1" s="362"/>
      <c r="K1" s="362"/>
      <c r="L1" s="393"/>
      <c r="M1" s="362"/>
      <c r="N1" s="362"/>
      <c r="O1" s="362"/>
      <c r="P1" s="362"/>
      <c r="Q1" s="362"/>
      <c r="R1" s="362"/>
      <c r="T1" s="6">
        <v>0.9</v>
      </c>
    </row>
    <row r="2" spans="1:37" ht="64.5" customHeight="1" x14ac:dyDescent="0.25">
      <c r="A2" s="90" t="s">
        <v>2</v>
      </c>
      <c r="B2" s="90" t="s">
        <v>3</v>
      </c>
      <c r="C2" s="125" t="s">
        <v>4</v>
      </c>
      <c r="D2" s="125" t="s">
        <v>5</v>
      </c>
      <c r="E2" s="126" t="s">
        <v>7</v>
      </c>
      <c r="F2" s="437" t="s">
        <v>6488</v>
      </c>
      <c r="G2" s="441" t="s">
        <v>6494</v>
      </c>
      <c r="H2" s="441" t="s">
        <v>6493</v>
      </c>
      <c r="I2" s="448" t="s">
        <v>6490</v>
      </c>
      <c r="J2" s="441" t="s">
        <v>6491</v>
      </c>
      <c r="K2" s="441" t="s">
        <v>6492</v>
      </c>
      <c r="L2" s="439" t="s">
        <v>6489</v>
      </c>
      <c r="M2" s="443" t="s">
        <v>6495</v>
      </c>
      <c r="N2" s="443" t="s">
        <v>6496</v>
      </c>
      <c r="O2" s="450" t="s">
        <v>6477</v>
      </c>
      <c r="P2" s="451"/>
      <c r="Q2" s="451"/>
      <c r="R2" s="452"/>
    </row>
    <row r="3" spans="1:37" s="212" customFormat="1" ht="64.5" customHeight="1" x14ac:dyDescent="0.25">
      <c r="A3" s="363"/>
      <c r="B3" s="363"/>
      <c r="C3" s="363" t="s">
        <v>6475</v>
      </c>
      <c r="D3" s="363"/>
      <c r="E3" s="363"/>
      <c r="F3" s="438"/>
      <c r="G3" s="442"/>
      <c r="H3" s="442"/>
      <c r="I3" s="449"/>
      <c r="J3" s="442"/>
      <c r="K3" s="442"/>
      <c r="L3" s="440"/>
      <c r="M3" s="444"/>
      <c r="N3" s="444"/>
      <c r="O3" s="453"/>
      <c r="P3" s="454"/>
      <c r="Q3" s="454"/>
      <c r="R3" s="455"/>
      <c r="S3" s="212">
        <v>1</v>
      </c>
      <c r="T3" s="212">
        <v>1</v>
      </c>
      <c r="U3" s="212">
        <v>1</v>
      </c>
      <c r="V3" s="212">
        <v>1</v>
      </c>
      <c r="W3" s="212">
        <v>1</v>
      </c>
      <c r="X3" s="212">
        <v>1</v>
      </c>
      <c r="Y3" s="212">
        <v>1</v>
      </c>
      <c r="Z3" s="212">
        <v>1</v>
      </c>
      <c r="AA3" s="212">
        <v>1</v>
      </c>
      <c r="AB3" s="212">
        <v>1</v>
      </c>
      <c r="AC3" s="212">
        <v>1</v>
      </c>
      <c r="AD3" s="212">
        <v>1</v>
      </c>
      <c r="AE3" s="212">
        <v>1</v>
      </c>
      <c r="AG3" s="212">
        <v>1</v>
      </c>
      <c r="AH3" s="212">
        <v>1</v>
      </c>
      <c r="AI3" s="212">
        <v>1</v>
      </c>
      <c r="AJ3" s="212">
        <v>1</v>
      </c>
      <c r="AK3" s="212">
        <v>1</v>
      </c>
    </row>
    <row r="4" spans="1:37" s="18" customFormat="1" ht="31.5" x14ac:dyDescent="0.25">
      <c r="A4" s="56">
        <v>1</v>
      </c>
      <c r="B4" s="56" t="str">
        <f>'Đầu vào (2)'!G1</f>
        <v>CM3NT1_D1</v>
      </c>
      <c r="C4" s="57" t="str">
        <f>'Đầu vào (2)'!H1</f>
        <v>Đường tỉnh 765</v>
      </c>
      <c r="D4" s="57" t="str">
        <f>'Đầu vào (2)'!I1</f>
        <v>Giáp ranh xã Xuân Phú</v>
      </c>
      <c r="E4" s="57" t="str">
        <f>'Đầu vào (2)'!K1</f>
        <v>Giáp trạm xăng dầu Đồng Nai</v>
      </c>
      <c r="F4" s="255">
        <f>O4</f>
        <v>2200</v>
      </c>
      <c r="G4" s="255">
        <f>F4*0.7</f>
        <v>1540</v>
      </c>
      <c r="H4" s="255">
        <f>F4*0.6</f>
        <v>1320</v>
      </c>
      <c r="I4" s="255">
        <f>S4</f>
        <v>2900</v>
      </c>
      <c r="J4" s="222">
        <f>IF(I4*0.7&lt;1000,ROUND(I4*0.7,-1),ROUND(I4*0.7,-2))</f>
        <v>2000</v>
      </c>
      <c r="K4" s="222">
        <f>IF(I4*0.6&lt;1000,ROUND(I4*0.6,-1),ROUND(I4*0.6,-2))</f>
        <v>1700</v>
      </c>
      <c r="L4" s="256">
        <f>I4/F4</f>
        <v>1.3181818181818181</v>
      </c>
      <c r="M4" s="387">
        <f>J4/G4</f>
        <v>1.2987012987012987</v>
      </c>
      <c r="N4" s="387">
        <f>K4/H4</f>
        <v>1.2878787878787878</v>
      </c>
      <c r="O4" s="58">
        <f>'Đầu vào (2)'!L1</f>
        <v>2200</v>
      </c>
      <c r="P4" s="58">
        <f>'Đầu vào (2)'!M1</f>
        <v>1100</v>
      </c>
      <c r="Q4" s="58">
        <f>'Đầu vào (2)'!N1</f>
        <v>720</v>
      </c>
      <c r="R4" s="58">
        <f>'Đầu vào (2)'!O1</f>
        <v>550</v>
      </c>
      <c r="S4" s="18">
        <f>VLOOKUP(B4,'[1]Giá đề xuất ODT'!$G$11:$AD$2233,21,0)</f>
        <v>2900</v>
      </c>
      <c r="T4" s="18">
        <f>VLOOKUP(B4,'[1]Giá đề xuất ODT'!$G$11:$AD$2233,22,0)</f>
        <v>1400</v>
      </c>
      <c r="U4" s="18">
        <f>VLOOKUP(B4,'[1]Giá đề xuất ODT'!$G$11:$AD$2233,23,0)</f>
        <v>940</v>
      </c>
      <c r="V4" s="18">
        <f>VLOOKUP(B4,'[1]Giá đề xuất ODT'!$G$11:$AD$2233,24,0)</f>
        <v>720</v>
      </c>
      <c r="W4" s="18">
        <v>3</v>
      </c>
      <c r="Y4" s="18" t="str">
        <f>C4</f>
        <v>Đường tỉnh 765</v>
      </c>
      <c r="Z4" s="18" t="str">
        <f>"đoạn từ "&amp;D4</f>
        <v>đoạn từ Giáp ranh xã Xuân Phú</v>
      </c>
      <c r="AA4" s="18" t="str">
        <f>" đến "&amp;E4</f>
        <v xml:space="preserve"> đến Giáp trạm xăng dầu Đồng Nai</v>
      </c>
    </row>
    <row r="5" spans="1:37" s="18" customFormat="1" ht="78.75" x14ac:dyDescent="0.25">
      <c r="A5" s="56">
        <f>A4+1</f>
        <v>2</v>
      </c>
      <c r="B5" s="56" t="s">
        <v>20</v>
      </c>
      <c r="C5" s="445" t="str">
        <f>X5&amp;Y5&amp;Z5&amp;AA5&amp;AB5&amp;"
"&amp;AC5&amp;"
"
&amp;AD5</f>
        <v>Các tuyến đường giao thông đấu nối trực tiếp ra Đường tỉnh 765 đoạn từ Giáp ranh xã Xuân Phú đến Giáp trạm xăng dầu Đồng Nai đã được đầu tư mặt đường nhựa, bê tông xi măng:
- Có bề rộng ≥5m, cách đường giao thông ≤1.000m.
- Có bề rộng từ ≥3m đến &lt;5m, cách đường giao thông ≤500m.</v>
      </c>
      <c r="D5" s="446"/>
      <c r="E5" s="447"/>
      <c r="F5" s="179">
        <f t="shared" ref="F5" si="0">IF(B5="VT2",P5,IF(B5="VT3",Q5,IF(B5="VT2*0,8",P5,IF(B5="VT3*0,8",Q5,R5))))</f>
        <v>1100</v>
      </c>
      <c r="G5" s="222">
        <f t="shared" ref="G5" si="1">F5*0.7</f>
        <v>770</v>
      </c>
      <c r="H5" s="222">
        <f t="shared" ref="H5" si="2">F5*0.6</f>
        <v>660</v>
      </c>
      <c r="I5" s="179">
        <f t="shared" ref="I5:I68" si="3">IF(B5="VT2",T5,IF(B5="VT3",U5,IF(B5="VT4",V5,IF(B5="VT2*0,8",IF(T5*$T$1&lt;1000,ROUND(T5*$T$1,-1),ROUND(T5*$T$1,-2)),IF(B5="VT3*0,8",IF(U5*$T$1&lt;1000,ROUND(U5*$T$1,-1),ROUND(U5*$T$1,-2)),IF(V5*$T$1&lt;1000,ROUND(V5*$T$1,-1),ROUND(V5*$T$1,-2)))))))</f>
        <v>1400</v>
      </c>
      <c r="J5" s="222">
        <f t="shared" ref="J5:J68" si="4">IF(I5*0.7&lt;1000,ROUND(I5*0.7,-1),ROUND(I5*0.7,-2))</f>
        <v>980</v>
      </c>
      <c r="K5" s="222">
        <f t="shared" ref="K5:K68" si="5">IF(I5*0.6&lt;1000,ROUND(I5*0.6,-1),ROUND(I5*0.6,-2))</f>
        <v>840</v>
      </c>
      <c r="L5" s="175">
        <f t="shared" ref="L5:N5" si="6">I5/F5</f>
        <v>1.2727272727272727</v>
      </c>
      <c r="M5" s="389">
        <f t="shared" si="6"/>
        <v>1.2727272727272727</v>
      </c>
      <c r="N5" s="389">
        <f t="shared" si="6"/>
        <v>1.2727272727272727</v>
      </c>
      <c r="O5" s="58">
        <f t="shared" ref="O5:W5" si="7">O4</f>
        <v>2200</v>
      </c>
      <c r="P5" s="58">
        <f t="shared" si="7"/>
        <v>1100</v>
      </c>
      <c r="Q5" s="58">
        <f t="shared" si="7"/>
        <v>720</v>
      </c>
      <c r="R5" s="58">
        <f t="shared" si="7"/>
        <v>550</v>
      </c>
      <c r="S5" s="18">
        <f t="shared" si="7"/>
        <v>2900</v>
      </c>
      <c r="T5" s="18">
        <f t="shared" si="7"/>
        <v>1400</v>
      </c>
      <c r="U5" s="18">
        <f t="shared" si="7"/>
        <v>940</v>
      </c>
      <c r="V5" s="18">
        <f t="shared" si="7"/>
        <v>720</v>
      </c>
      <c r="W5" s="18">
        <f t="shared" si="7"/>
        <v>3</v>
      </c>
      <c r="X5" s="18" t="s">
        <v>92</v>
      </c>
      <c r="Y5" s="18" t="str">
        <f>C4</f>
        <v>Đường tỉnh 765</v>
      </c>
      <c r="Z5" s="18" t="str">
        <f>" đoạn từ "&amp;D4</f>
        <v xml:space="preserve"> đoạn từ Giáp ranh xã Xuân Phú</v>
      </c>
      <c r="AA5" s="18" t="str">
        <f>" đến "&amp;E4</f>
        <v xml:space="preserve"> đến Giáp trạm xăng dầu Đồng Nai</v>
      </c>
      <c r="AB5" s="18" t="s">
        <v>93</v>
      </c>
      <c r="AC5" s="83" t="s">
        <v>6482</v>
      </c>
      <c r="AD5" s="83" t="s">
        <v>6483</v>
      </c>
      <c r="AE5" s="18">
        <v>0</v>
      </c>
    </row>
    <row r="6" spans="1:37" s="18" customFormat="1" ht="78.75" x14ac:dyDescent="0.25">
      <c r="A6" s="56">
        <f t="shared" ref="A6:A69" si="8">A5+1</f>
        <v>3</v>
      </c>
      <c r="B6" s="56" t="s">
        <v>21</v>
      </c>
      <c r="C6" s="445" t="str">
        <f>X6&amp;Y6&amp;Z6&amp;AA6&amp;AB6&amp;"
"&amp;AC6&amp;"
"&amp;AD6&amp;"
"&amp;AE6</f>
        <v>Các tuyến đường giao thông đấu nối trực tiếp ra Đường tỉnh 765 đoạn từ Giáp ranh xã Xuân Phú đến Giáp trạm xăng dầu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6"/>
      <c r="E6" s="447"/>
      <c r="F6" s="179">
        <f t="shared" ref="F6:F10" si="9">IF(B6="VT2",P6,IF(B6="VT3",Q6,IF(B6="VT2*0,8",P6,IF(B6="VT3*0,8",Q6,R6))))</f>
        <v>720</v>
      </c>
      <c r="G6" s="222">
        <f t="shared" ref="G6:G10" si="10">F6*0.7</f>
        <v>503.99999999999994</v>
      </c>
      <c r="H6" s="222">
        <f t="shared" ref="H6:H10" si="11">F6*0.6</f>
        <v>432</v>
      </c>
      <c r="I6" s="179">
        <f t="shared" si="3"/>
        <v>940</v>
      </c>
      <c r="J6" s="222">
        <f t="shared" si="4"/>
        <v>660</v>
      </c>
      <c r="K6" s="222">
        <f t="shared" si="5"/>
        <v>560</v>
      </c>
      <c r="L6" s="175">
        <f t="shared" ref="L6:L10" si="12">I6/F6</f>
        <v>1.3055555555555556</v>
      </c>
      <c r="M6" s="389">
        <f t="shared" ref="M6:M10" si="13">J6/G6</f>
        <v>1.3095238095238098</v>
      </c>
      <c r="N6" s="389">
        <f t="shared" ref="N6:N10" si="14">K6/H6</f>
        <v>1.2962962962962963</v>
      </c>
      <c r="O6" s="58">
        <f t="shared" ref="O6:O10" si="15">O5</f>
        <v>2200</v>
      </c>
      <c r="P6" s="58">
        <f t="shared" ref="P6:P10" si="16">P5</f>
        <v>1100</v>
      </c>
      <c r="Q6" s="58">
        <f t="shared" ref="Q6:Q10" si="17">Q5</f>
        <v>720</v>
      </c>
      <c r="R6" s="58">
        <f t="shared" ref="R6:R10" si="18">R5</f>
        <v>550</v>
      </c>
      <c r="S6" s="18">
        <f t="shared" ref="S6:S10" si="19">S5</f>
        <v>2900</v>
      </c>
      <c r="T6" s="18">
        <f t="shared" ref="T6:T10" si="20">T5</f>
        <v>1400</v>
      </c>
      <c r="U6" s="18">
        <f t="shared" ref="U6:U10" si="21">U5</f>
        <v>940</v>
      </c>
      <c r="V6" s="18">
        <f t="shared" ref="V6:W10" si="22">V5</f>
        <v>720</v>
      </c>
      <c r="W6" s="18">
        <f t="shared" si="22"/>
        <v>3</v>
      </c>
      <c r="X6" s="18" t="s">
        <v>92</v>
      </c>
      <c r="Y6" s="18" t="str">
        <f>Y5</f>
        <v>Đường tỉnh 765</v>
      </c>
      <c r="Z6" s="18" t="str">
        <f>Z5</f>
        <v xml:space="preserve"> đoạn từ Giáp ranh xã Xuân Phú</v>
      </c>
      <c r="AA6" s="18" t="str">
        <f>AA5</f>
        <v xml:space="preserve"> đến Giáp trạm xăng dầu Đồng Nai</v>
      </c>
      <c r="AB6" s="18" t="s">
        <v>93</v>
      </c>
      <c r="AC6" s="83" t="s">
        <v>6484</v>
      </c>
      <c r="AD6" s="83" t="s">
        <v>6485</v>
      </c>
      <c r="AE6" s="83" t="s">
        <v>6486</v>
      </c>
    </row>
    <row r="7" spans="1:37" s="18" customFormat="1" ht="94.5" x14ac:dyDescent="0.25">
      <c r="A7" s="56">
        <f t="shared" si="8"/>
        <v>4</v>
      </c>
      <c r="B7" s="56" t="s">
        <v>22</v>
      </c>
      <c r="C7" s="445" t="str">
        <f>X7&amp;Y7&amp;Z7&amp;AA7&amp;AB7</f>
        <v>Các tuyến đường giao thông đấu nối trực tiếp ra Đường tỉnh 765 đoạn từ Giáp ranh xã Xuân Phú đến Giáp trạm xăng dầu Đồng Nai đã được đầu tư mặt đường nhựa, bê tông xi măng:
- Có bề rộng từ ≥3m đến &lt;5m, cách đường giao thông &gt;1.000m.
- Có bề rộng &lt;3m, cách đường giao thông &gt;200m.</v>
      </c>
      <c r="D7" s="446"/>
      <c r="E7" s="447"/>
      <c r="F7" s="179">
        <f t="shared" si="9"/>
        <v>550</v>
      </c>
      <c r="G7" s="222">
        <f t="shared" si="10"/>
        <v>385</v>
      </c>
      <c r="H7" s="222">
        <f t="shared" si="11"/>
        <v>330</v>
      </c>
      <c r="I7" s="179">
        <f t="shared" si="3"/>
        <v>720</v>
      </c>
      <c r="J7" s="222">
        <f t="shared" si="4"/>
        <v>500</v>
      </c>
      <c r="K7" s="222">
        <f t="shared" si="5"/>
        <v>430</v>
      </c>
      <c r="L7" s="175">
        <f t="shared" si="12"/>
        <v>1.3090909090909091</v>
      </c>
      <c r="M7" s="389">
        <f t="shared" si="13"/>
        <v>1.2987012987012987</v>
      </c>
      <c r="N7" s="389">
        <f t="shared" si="14"/>
        <v>1.303030303030303</v>
      </c>
      <c r="O7" s="58">
        <f t="shared" si="15"/>
        <v>2200</v>
      </c>
      <c r="P7" s="58">
        <f t="shared" si="16"/>
        <v>1100</v>
      </c>
      <c r="Q7" s="58">
        <f t="shared" si="17"/>
        <v>720</v>
      </c>
      <c r="R7" s="58">
        <f t="shared" si="18"/>
        <v>550</v>
      </c>
      <c r="S7" s="18">
        <f t="shared" si="19"/>
        <v>2900</v>
      </c>
      <c r="T7" s="18">
        <f t="shared" si="20"/>
        <v>1400</v>
      </c>
      <c r="U7" s="18">
        <f t="shared" si="21"/>
        <v>940</v>
      </c>
      <c r="V7" s="18">
        <f t="shared" si="22"/>
        <v>720</v>
      </c>
      <c r="W7" s="18">
        <f t="shared" si="22"/>
        <v>3</v>
      </c>
      <c r="X7" s="18" t="s">
        <v>92</v>
      </c>
      <c r="Y7" s="18" t="str">
        <f>Y6</f>
        <v>Đường tỉnh 765</v>
      </c>
      <c r="Z7" s="18" t="str">
        <f t="shared" ref="Z7:AA10" si="23">Z6</f>
        <v xml:space="preserve"> đoạn từ Giáp ranh xã Xuân Phú</v>
      </c>
      <c r="AA7" s="18" t="str">
        <f>AA6</f>
        <v xml:space="preserve"> đến Giáp trạm xăng dầu Đồng Nai</v>
      </c>
      <c r="AB7" s="18" t="s">
        <v>6487</v>
      </c>
      <c r="AC7" s="18">
        <v>0</v>
      </c>
      <c r="AD7" s="18">
        <v>0</v>
      </c>
      <c r="AE7" s="18">
        <v>0</v>
      </c>
    </row>
    <row r="8" spans="1:37" s="18" customFormat="1" ht="94.5" x14ac:dyDescent="0.25">
      <c r="A8" s="56">
        <f t="shared" si="8"/>
        <v>5</v>
      </c>
      <c r="B8" s="56" t="s">
        <v>94</v>
      </c>
      <c r="C8" s="445" t="str">
        <f>X8&amp;Y8&amp;Z8&amp;AA8&amp;AB8&amp;"
"&amp;AC8&amp;"
"
&amp;AD8</f>
        <v>Các tuyến đường giao thông không đấu nối trực tiếp và thông ra Đường tỉnh 765 đoạn từ Giáp ranh xã Xuân Phú đến Giáp trạm xăng dầu Đồng Nai đã được đầu tư mặt đường nhựa, bê tông xi măng:
- Có bề rộng ≥5m, cách đường giao thông ≤1.000m.
- Có bề rộng từ ≥3m đến &lt;5m, cách đường giao thông ≤500m.</v>
      </c>
      <c r="D8" s="446"/>
      <c r="E8" s="447"/>
      <c r="F8" s="179">
        <f t="shared" si="9"/>
        <v>1100</v>
      </c>
      <c r="G8" s="222">
        <f t="shared" si="10"/>
        <v>770</v>
      </c>
      <c r="H8" s="222">
        <f t="shared" si="11"/>
        <v>660</v>
      </c>
      <c r="I8" s="179">
        <f t="shared" si="3"/>
        <v>1300</v>
      </c>
      <c r="J8" s="222">
        <f t="shared" si="4"/>
        <v>910</v>
      </c>
      <c r="K8" s="222">
        <f t="shared" si="5"/>
        <v>780</v>
      </c>
      <c r="L8" s="175">
        <f t="shared" si="12"/>
        <v>1.1818181818181819</v>
      </c>
      <c r="M8" s="389">
        <f t="shared" si="13"/>
        <v>1.1818181818181819</v>
      </c>
      <c r="N8" s="389">
        <f t="shared" si="14"/>
        <v>1.1818181818181819</v>
      </c>
      <c r="O8" s="58">
        <f t="shared" si="15"/>
        <v>2200</v>
      </c>
      <c r="P8" s="58">
        <f t="shared" si="16"/>
        <v>1100</v>
      </c>
      <c r="Q8" s="58">
        <f t="shared" si="17"/>
        <v>720</v>
      </c>
      <c r="R8" s="58">
        <f t="shared" si="18"/>
        <v>550</v>
      </c>
      <c r="S8" s="18">
        <f t="shared" si="19"/>
        <v>2900</v>
      </c>
      <c r="T8" s="18">
        <f t="shared" si="20"/>
        <v>1400</v>
      </c>
      <c r="U8" s="18">
        <f t="shared" si="21"/>
        <v>940</v>
      </c>
      <c r="V8" s="18">
        <f t="shared" si="22"/>
        <v>720</v>
      </c>
      <c r="W8" s="18">
        <f t="shared" si="22"/>
        <v>3</v>
      </c>
      <c r="X8" s="18" t="s">
        <v>6476</v>
      </c>
      <c r="Y8" s="18" t="str">
        <f>Y7</f>
        <v>Đường tỉnh 765</v>
      </c>
      <c r="Z8" s="18" t="str">
        <f t="shared" si="23"/>
        <v xml:space="preserve"> đoạn từ Giáp ranh xã Xuân Phú</v>
      </c>
      <c r="AA8" s="18" t="str">
        <f t="shared" si="23"/>
        <v xml:space="preserve"> đến Giáp trạm xăng dầu Đồng Nai</v>
      </c>
      <c r="AB8" s="18" t="s">
        <v>93</v>
      </c>
      <c r="AC8" s="83" t="s">
        <v>6482</v>
      </c>
      <c r="AD8" s="83" t="s">
        <v>6483</v>
      </c>
      <c r="AE8" s="18">
        <v>0</v>
      </c>
    </row>
    <row r="9" spans="1:37" s="18" customFormat="1" ht="94.5" x14ac:dyDescent="0.25">
      <c r="A9" s="56">
        <f t="shared" si="8"/>
        <v>6</v>
      </c>
      <c r="B9" s="56" t="s">
        <v>95</v>
      </c>
      <c r="C9" s="445" t="str">
        <f>X9&amp;Y9&amp;Z9&amp;AA9&amp;AB9&amp;"
"&amp;AC9&amp;"
"
&amp;AD9&amp;"
"&amp;AE9</f>
        <v>Các tuyến đường giao thông không đấu nối trực tiếp và thông ra Đường tỉnh 765 đoạn từ Giáp ranh xã Xuân Phú đến Giáp trạm xăng dầu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6"/>
      <c r="E9" s="447"/>
      <c r="F9" s="179">
        <f t="shared" si="9"/>
        <v>720</v>
      </c>
      <c r="G9" s="222">
        <f t="shared" si="10"/>
        <v>503.99999999999994</v>
      </c>
      <c r="H9" s="222">
        <f t="shared" si="11"/>
        <v>432</v>
      </c>
      <c r="I9" s="179">
        <f t="shared" si="3"/>
        <v>850</v>
      </c>
      <c r="J9" s="222">
        <f t="shared" si="4"/>
        <v>600</v>
      </c>
      <c r="K9" s="222">
        <f t="shared" si="5"/>
        <v>510</v>
      </c>
      <c r="L9" s="175">
        <f t="shared" si="12"/>
        <v>1.1805555555555556</v>
      </c>
      <c r="M9" s="389">
        <f t="shared" si="13"/>
        <v>1.1904761904761907</v>
      </c>
      <c r="N9" s="389">
        <f t="shared" si="14"/>
        <v>1.1805555555555556</v>
      </c>
      <c r="O9" s="58">
        <f t="shared" si="15"/>
        <v>2200</v>
      </c>
      <c r="P9" s="58">
        <f t="shared" si="16"/>
        <v>1100</v>
      </c>
      <c r="Q9" s="58">
        <f t="shared" si="17"/>
        <v>720</v>
      </c>
      <c r="R9" s="58">
        <f t="shared" si="18"/>
        <v>550</v>
      </c>
      <c r="S9" s="18">
        <f t="shared" si="19"/>
        <v>2900</v>
      </c>
      <c r="T9" s="18">
        <f t="shared" si="20"/>
        <v>1400</v>
      </c>
      <c r="U9" s="18">
        <f t="shared" si="21"/>
        <v>940</v>
      </c>
      <c r="V9" s="18">
        <f t="shared" si="22"/>
        <v>720</v>
      </c>
      <c r="W9" s="18">
        <f t="shared" si="22"/>
        <v>3</v>
      </c>
      <c r="X9" s="18" t="s">
        <v>6476</v>
      </c>
      <c r="Y9" s="18" t="str">
        <f>Y8</f>
        <v>Đường tỉnh 765</v>
      </c>
      <c r="Z9" s="18" t="str">
        <f t="shared" si="23"/>
        <v xml:space="preserve"> đoạn từ Giáp ranh xã Xuân Phú</v>
      </c>
      <c r="AA9" s="18" t="str">
        <f t="shared" si="23"/>
        <v xml:space="preserve"> đến Giáp trạm xăng dầu Đồng Nai</v>
      </c>
      <c r="AB9" s="18" t="s">
        <v>93</v>
      </c>
      <c r="AC9" s="83" t="s">
        <v>6484</v>
      </c>
      <c r="AD9" s="83" t="s">
        <v>6485</v>
      </c>
      <c r="AE9" s="83" t="s">
        <v>6486</v>
      </c>
    </row>
    <row r="10" spans="1:37" s="18" customFormat="1" ht="94.5" x14ac:dyDescent="0.25">
      <c r="A10" s="56">
        <f t="shared" si="8"/>
        <v>7</v>
      </c>
      <c r="B10" s="56" t="s">
        <v>96</v>
      </c>
      <c r="C10" s="445" t="str">
        <f>X10&amp;Y10&amp;Z10&amp;AA10&amp;AB10</f>
        <v>Các tuyến đường giao thông không đấu nối trực tiếp và thông ra Đường tỉnh 765 đoạn từ Giáp ranh xã Xuân Phú đến Giáp trạm xăng dầu Đồng Nai đã được đầu tư mặt đường nhựa, bê tông xi măng:
- Có bề rộng từ ≥3m đến &lt;5m, cách đường giao thông &gt;1.000m.
- Có bề rộng &lt;3m, cách đường giao thông &gt;200m.</v>
      </c>
      <c r="D10" s="446"/>
      <c r="E10" s="447"/>
      <c r="F10" s="179">
        <f t="shared" si="9"/>
        <v>550</v>
      </c>
      <c r="G10" s="222">
        <f t="shared" si="10"/>
        <v>385</v>
      </c>
      <c r="H10" s="222">
        <f t="shared" si="11"/>
        <v>330</v>
      </c>
      <c r="I10" s="179">
        <f t="shared" si="3"/>
        <v>650</v>
      </c>
      <c r="J10" s="222">
        <f t="shared" si="4"/>
        <v>460</v>
      </c>
      <c r="K10" s="222">
        <f t="shared" si="5"/>
        <v>390</v>
      </c>
      <c r="L10" s="175">
        <f t="shared" si="12"/>
        <v>1.1818181818181819</v>
      </c>
      <c r="M10" s="389">
        <f t="shared" si="13"/>
        <v>1.1948051948051948</v>
      </c>
      <c r="N10" s="389">
        <f t="shared" si="14"/>
        <v>1.1818181818181819</v>
      </c>
      <c r="O10" s="58">
        <f t="shared" si="15"/>
        <v>2200</v>
      </c>
      <c r="P10" s="58">
        <f t="shared" si="16"/>
        <v>1100</v>
      </c>
      <c r="Q10" s="58">
        <f t="shared" si="17"/>
        <v>720</v>
      </c>
      <c r="R10" s="58">
        <f t="shared" si="18"/>
        <v>550</v>
      </c>
      <c r="S10" s="18">
        <f t="shared" si="19"/>
        <v>2900</v>
      </c>
      <c r="T10" s="18">
        <f t="shared" si="20"/>
        <v>1400</v>
      </c>
      <c r="U10" s="18">
        <f t="shared" si="21"/>
        <v>940</v>
      </c>
      <c r="V10" s="18">
        <f t="shared" si="22"/>
        <v>720</v>
      </c>
      <c r="W10" s="18">
        <f t="shared" si="22"/>
        <v>3</v>
      </c>
      <c r="X10" s="18" t="s">
        <v>6476</v>
      </c>
      <c r="Y10" s="18" t="str">
        <f>Y9</f>
        <v>Đường tỉnh 765</v>
      </c>
      <c r="Z10" s="18" t="str">
        <f t="shared" si="23"/>
        <v xml:space="preserve"> đoạn từ Giáp ranh xã Xuân Phú</v>
      </c>
      <c r="AA10" s="18" t="str">
        <f t="shared" si="23"/>
        <v xml:space="preserve"> đến Giáp trạm xăng dầu Đồng Nai</v>
      </c>
      <c r="AB10" s="18" t="s">
        <v>6487</v>
      </c>
      <c r="AC10" s="18">
        <v>0</v>
      </c>
      <c r="AD10" s="18">
        <v>0</v>
      </c>
      <c r="AE10" s="18">
        <v>0</v>
      </c>
    </row>
    <row r="11" spans="1:37" s="18" customFormat="1" ht="47.25" x14ac:dyDescent="0.25">
      <c r="A11" s="56">
        <f t="shared" si="8"/>
        <v>8</v>
      </c>
      <c r="B11" s="56" t="str">
        <f>'Đầu vào (2)'!G8</f>
        <v>CM3NT1_D2</v>
      </c>
      <c r="C11" s="57" t="str">
        <f>'Đầu vào (2)'!H8</f>
        <v>Đường tỉnh 765</v>
      </c>
      <c r="D11" s="57" t="str">
        <f>'Đầu vào (2)'!I8</f>
        <v>Giáp trạm xăng dầu Đồng Nai</v>
      </c>
      <c r="E11" s="57" t="str">
        <f>'Đầu vào (2)'!K8</f>
        <v>Cầu Suối Sách (gần Trường Nguyễn Bá Ngọc)</v>
      </c>
      <c r="F11" s="255">
        <f>O11</f>
        <v>2500</v>
      </c>
      <c r="G11" s="255">
        <f>F11*0.7</f>
        <v>1750</v>
      </c>
      <c r="H11" s="255">
        <f>F11*0.6</f>
        <v>1500</v>
      </c>
      <c r="I11" s="255">
        <f>S11</f>
        <v>3300</v>
      </c>
      <c r="J11" s="222">
        <f t="shared" si="4"/>
        <v>2300</v>
      </c>
      <c r="K11" s="222">
        <f t="shared" si="5"/>
        <v>2000</v>
      </c>
      <c r="L11" s="256">
        <f>I11/F11</f>
        <v>1.32</v>
      </c>
      <c r="M11" s="387">
        <f>J11/G11</f>
        <v>1.3142857142857143</v>
      </c>
      <c r="N11" s="387">
        <f>K11/H11</f>
        <v>1.3333333333333333</v>
      </c>
      <c r="O11" s="58">
        <f>'Đầu vào (2)'!L8</f>
        <v>2500</v>
      </c>
      <c r="P11" s="58">
        <f>'Đầu vào (2)'!M8</f>
        <v>1200</v>
      </c>
      <c r="Q11" s="58">
        <f>'Đầu vào (2)'!N8</f>
        <v>720</v>
      </c>
      <c r="R11" s="58">
        <f>'Đầu vào (2)'!O8</f>
        <v>550</v>
      </c>
      <c r="S11" s="18">
        <f>VLOOKUP(B11,'[1]Giá đề xuất ODT'!$G$11:$AD$2233,21,0)</f>
        <v>3300</v>
      </c>
      <c r="T11" s="18">
        <f>VLOOKUP(B11,'[1]Giá đề xuất ODT'!$G$11:$AD$2233,22,0)</f>
        <v>1600</v>
      </c>
      <c r="U11" s="18">
        <f>VLOOKUP(B11,'[1]Giá đề xuất ODT'!$G$11:$AD$2233,23,0)</f>
        <v>940</v>
      </c>
      <c r="V11" s="18">
        <f>VLOOKUP(B11,'[1]Giá đề xuất ODT'!$G$11:$AD$2233,24,0)</f>
        <v>720</v>
      </c>
      <c r="W11" s="18">
        <v>1</v>
      </c>
      <c r="Y11" s="18" t="str">
        <f>C11</f>
        <v>Đường tỉnh 765</v>
      </c>
      <c r="Z11" s="18" t="str">
        <f>" đoạn từ "&amp;D11</f>
        <v xml:space="preserve"> đoạn từ Giáp trạm xăng dầu Đồng Nai</v>
      </c>
      <c r="AA11" s="18" t="str">
        <f>" đến "&amp;E11</f>
        <v xml:space="preserve"> đến Cầu Suối Sách (gần Trường Nguyễn Bá Ngọc)</v>
      </c>
    </row>
    <row r="12" spans="1:37" s="18" customFormat="1" ht="78.75" x14ac:dyDescent="0.25">
      <c r="A12" s="56">
        <f t="shared" si="8"/>
        <v>9</v>
      </c>
      <c r="B12" s="56" t="str">
        <f t="shared" ref="B12:B17" si="24">B5</f>
        <v>VT2</v>
      </c>
      <c r="C12" s="445" t="str">
        <f>X12&amp;Y12&amp;Z12&amp;AA12&amp;AB12&amp;"
"&amp;AC12&amp;"
"
&amp;AD12</f>
        <v>Các tuyến đường giao thông đấu nối trực tiếp ra Đường tỉnh 765 đoạn từ Giáp trạm xăng dầu Đồng Nai đến Cầu Suối Sách (gần Trường Nguyễn Bá Ngọc) đã được đầu tư mặt đường nhựa, bê tông xi măng:
- Có bề rộng ≥5m, cách đường giao thông ≤1.000m.
- Có bề rộng từ ≥3m đến &lt;5m, cách đường giao thông ≤500m.</v>
      </c>
      <c r="D12" s="446"/>
      <c r="E12" s="447"/>
      <c r="F12" s="179">
        <f t="shared" ref="F12:F17" si="25">IF(B12="VT2",P12,IF(B12="VT3",Q12,IF(B12="VT2*0,8",P12,IF(B12="VT3*0,8",Q12,R12))))</f>
        <v>1200</v>
      </c>
      <c r="G12" s="222">
        <f t="shared" ref="G12:G17" si="26">F12*0.7</f>
        <v>840</v>
      </c>
      <c r="H12" s="222">
        <f t="shared" ref="H12:H17" si="27">F12*0.6</f>
        <v>720</v>
      </c>
      <c r="I12" s="179">
        <f t="shared" si="3"/>
        <v>1600</v>
      </c>
      <c r="J12" s="222">
        <f t="shared" si="4"/>
        <v>1100</v>
      </c>
      <c r="K12" s="222">
        <f t="shared" si="5"/>
        <v>960</v>
      </c>
      <c r="L12" s="175">
        <f t="shared" ref="L12:L17" si="28">I12/F12</f>
        <v>1.3333333333333333</v>
      </c>
      <c r="M12" s="389">
        <f t="shared" ref="M12:M17" si="29">J12/G12</f>
        <v>1.3095238095238095</v>
      </c>
      <c r="N12" s="389">
        <f t="shared" ref="N12:N17" si="30">K12/H12</f>
        <v>1.3333333333333333</v>
      </c>
      <c r="O12" s="58">
        <f t="shared" ref="O12:O17" si="31">O11</f>
        <v>2500</v>
      </c>
      <c r="P12" s="58">
        <f t="shared" ref="P12:P17" si="32">P11</f>
        <v>1200</v>
      </c>
      <c r="Q12" s="58">
        <f t="shared" ref="Q12:Q17" si="33">Q11</f>
        <v>720</v>
      </c>
      <c r="R12" s="58">
        <f t="shared" ref="R12:R17" si="34">R11</f>
        <v>550</v>
      </c>
      <c r="S12" s="18">
        <f t="shared" ref="S12:S17" si="35">S11</f>
        <v>3300</v>
      </c>
      <c r="T12" s="18">
        <f t="shared" ref="T12:T17" si="36">T11</f>
        <v>1600</v>
      </c>
      <c r="U12" s="18">
        <f t="shared" ref="U12:U17" si="37">U11</f>
        <v>940</v>
      </c>
      <c r="V12" s="18">
        <f t="shared" ref="V12:W17" si="38">V11</f>
        <v>720</v>
      </c>
      <c r="W12" s="18">
        <f t="shared" si="38"/>
        <v>1</v>
      </c>
      <c r="X12" s="18" t="str">
        <f t="shared" ref="X12:X17" si="39">X5</f>
        <v xml:space="preserve">Các tuyến đường giao thông đấu nối trực tiếp ra </v>
      </c>
      <c r="Y12" s="18" t="str">
        <f t="shared" ref="Y12:AA16" si="40">Y11</f>
        <v>Đường tỉnh 765</v>
      </c>
      <c r="Z12" s="18" t="str">
        <f t="shared" si="40"/>
        <v xml:space="preserve"> đoạn từ Giáp trạm xăng dầu Đồng Nai</v>
      </c>
      <c r="AA12" s="18" t="str">
        <f t="shared" si="40"/>
        <v xml:space="preserve"> đến Cầu Suối Sách (gần Trường Nguyễn Bá Ngọc)</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45" t="str">
        <f>X13&amp;Y13&amp;Z13&amp;AA13&amp;AB13&amp;"
"&amp;AC13&amp;"
"&amp;AD13&amp;"
"&amp;AE13</f>
        <v>Các tuyến đường giao thông đấu nối trực tiếp ra Đường tỉnh 765 đoạn từ Giáp trạm xăng dầu Đồng Nai đến Cầu Suối Sách (gần Trường Nguyễn Bá Ngọc)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6"/>
      <c r="E13" s="447"/>
      <c r="F13" s="179">
        <f t="shared" si="25"/>
        <v>720</v>
      </c>
      <c r="G13" s="222">
        <f t="shared" si="26"/>
        <v>503.99999999999994</v>
      </c>
      <c r="H13" s="222">
        <f t="shared" si="27"/>
        <v>432</v>
      </c>
      <c r="I13" s="179">
        <f t="shared" si="3"/>
        <v>940</v>
      </c>
      <c r="J13" s="222">
        <f t="shared" si="4"/>
        <v>660</v>
      </c>
      <c r="K13" s="222">
        <f t="shared" si="5"/>
        <v>560</v>
      </c>
      <c r="L13" s="175">
        <f t="shared" si="28"/>
        <v>1.3055555555555556</v>
      </c>
      <c r="M13" s="389">
        <f t="shared" si="29"/>
        <v>1.3095238095238098</v>
      </c>
      <c r="N13" s="389">
        <f t="shared" si="30"/>
        <v>1.2962962962962963</v>
      </c>
      <c r="O13" s="58">
        <f t="shared" si="31"/>
        <v>2500</v>
      </c>
      <c r="P13" s="58">
        <f t="shared" si="32"/>
        <v>1200</v>
      </c>
      <c r="Q13" s="58">
        <f t="shared" si="33"/>
        <v>720</v>
      </c>
      <c r="R13" s="58">
        <f t="shared" si="34"/>
        <v>550</v>
      </c>
      <c r="S13" s="18">
        <f t="shared" si="35"/>
        <v>3300</v>
      </c>
      <c r="T13" s="18">
        <f t="shared" si="36"/>
        <v>1600</v>
      </c>
      <c r="U13" s="18">
        <f t="shared" si="37"/>
        <v>940</v>
      </c>
      <c r="V13" s="18">
        <f t="shared" si="38"/>
        <v>720</v>
      </c>
      <c r="W13" s="18">
        <f t="shared" si="38"/>
        <v>1</v>
      </c>
      <c r="X13" s="18" t="str">
        <f t="shared" si="39"/>
        <v xml:space="preserve">Các tuyến đường giao thông đấu nối trực tiếp ra </v>
      </c>
      <c r="Y13" s="18" t="str">
        <f t="shared" si="40"/>
        <v>Đường tỉnh 765</v>
      </c>
      <c r="Z13" s="18" t="str">
        <f t="shared" si="40"/>
        <v xml:space="preserve"> đoạn từ Giáp trạm xăng dầu Đồng Nai</v>
      </c>
      <c r="AA13" s="18" t="str">
        <f t="shared" si="40"/>
        <v xml:space="preserve"> đến Cầu Suối Sách (gần Trường Nguyễn Bá Ngọc)</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6">
        <f t="shared" si="8"/>
        <v>11</v>
      </c>
      <c r="B14" s="56" t="str">
        <f t="shared" si="24"/>
        <v>VT4</v>
      </c>
      <c r="C14" s="445" t="str">
        <f>X14&amp;Y14&amp;Z14&amp;AA14&amp;AB14</f>
        <v>Các tuyến đường giao thông đấu nối trực tiếp ra Đường tỉnh 765 đoạn từ Giáp trạm xăng dầu Đồng Nai đến Cầu Suối Sách (gần Trường Nguyễn Bá Ngọc) đã được đầu tư mặt đường nhựa, bê tông xi măng:
- Có bề rộng từ ≥3m đến &lt;5m, cách đường giao thông &gt;1.000m.
- Có bề rộng &lt;3m, cách đường giao thông &gt;200m.</v>
      </c>
      <c r="D14" s="446"/>
      <c r="E14" s="447"/>
      <c r="F14" s="179">
        <f t="shared" si="25"/>
        <v>550</v>
      </c>
      <c r="G14" s="222">
        <f t="shared" si="26"/>
        <v>385</v>
      </c>
      <c r="H14" s="222">
        <f t="shared" si="27"/>
        <v>330</v>
      </c>
      <c r="I14" s="179">
        <f t="shared" si="3"/>
        <v>720</v>
      </c>
      <c r="J14" s="222">
        <f t="shared" si="4"/>
        <v>500</v>
      </c>
      <c r="K14" s="222">
        <f t="shared" si="5"/>
        <v>430</v>
      </c>
      <c r="L14" s="175">
        <f t="shared" si="28"/>
        <v>1.3090909090909091</v>
      </c>
      <c r="M14" s="389">
        <f t="shared" si="29"/>
        <v>1.2987012987012987</v>
      </c>
      <c r="N14" s="389">
        <f t="shared" si="30"/>
        <v>1.303030303030303</v>
      </c>
      <c r="O14" s="58">
        <f t="shared" si="31"/>
        <v>2500</v>
      </c>
      <c r="P14" s="58">
        <f t="shared" si="32"/>
        <v>1200</v>
      </c>
      <c r="Q14" s="58">
        <f t="shared" si="33"/>
        <v>720</v>
      </c>
      <c r="R14" s="58">
        <f t="shared" si="34"/>
        <v>550</v>
      </c>
      <c r="S14" s="18">
        <f t="shared" si="35"/>
        <v>3300</v>
      </c>
      <c r="T14" s="18">
        <f t="shared" si="36"/>
        <v>1600</v>
      </c>
      <c r="U14" s="18">
        <f t="shared" si="37"/>
        <v>940</v>
      </c>
      <c r="V14" s="18">
        <f t="shared" si="38"/>
        <v>720</v>
      </c>
      <c r="W14" s="18">
        <f t="shared" si="38"/>
        <v>1</v>
      </c>
      <c r="X14" s="18" t="str">
        <f t="shared" si="39"/>
        <v xml:space="preserve">Các tuyến đường giao thông đấu nối trực tiếp ra </v>
      </c>
      <c r="Y14" s="18" t="str">
        <f t="shared" si="40"/>
        <v>Đường tỉnh 765</v>
      </c>
      <c r="Z14" s="18" t="str">
        <f t="shared" si="40"/>
        <v xml:space="preserve"> đoạn từ Giáp trạm xăng dầu Đồng Nai</v>
      </c>
      <c r="AA14" s="18" t="str">
        <f t="shared" si="40"/>
        <v xml:space="preserve"> đến Cầu Suối Sách (gần Trường Nguyễn Bá Ngọc)</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45" t="str">
        <f>X15&amp;Y15&amp;Z15&amp;AA15&amp;AB15&amp;"
"&amp;AC15&amp;"
"
&amp;AD15</f>
        <v>Các tuyến đường giao thông không đấu nối trực tiếp và thông ra Đường tỉnh 765 đoạn từ Giáp trạm xăng dầu Đồng Nai đến Cầu Suối Sách (gần Trường Nguyễn Bá Ngọc) đã được đầu tư mặt đường nhựa, bê tông xi măng:
- Có bề rộng ≥5m, cách đường giao thông ≤1.000m.
- Có bề rộng từ ≥3m đến &lt;5m, cách đường giao thông ≤500m.</v>
      </c>
      <c r="D15" s="446"/>
      <c r="E15" s="447"/>
      <c r="F15" s="179">
        <f t="shared" si="25"/>
        <v>1200</v>
      </c>
      <c r="G15" s="222">
        <f t="shared" si="26"/>
        <v>840</v>
      </c>
      <c r="H15" s="222">
        <f t="shared" si="27"/>
        <v>720</v>
      </c>
      <c r="I15" s="179">
        <f t="shared" si="3"/>
        <v>1400</v>
      </c>
      <c r="J15" s="222">
        <f t="shared" si="4"/>
        <v>980</v>
      </c>
      <c r="K15" s="222">
        <f t="shared" si="5"/>
        <v>840</v>
      </c>
      <c r="L15" s="175">
        <f t="shared" si="28"/>
        <v>1.1666666666666667</v>
      </c>
      <c r="M15" s="389">
        <f t="shared" si="29"/>
        <v>1.1666666666666667</v>
      </c>
      <c r="N15" s="389">
        <f t="shared" si="30"/>
        <v>1.1666666666666667</v>
      </c>
      <c r="O15" s="58">
        <f t="shared" si="31"/>
        <v>2500</v>
      </c>
      <c r="P15" s="58">
        <f t="shared" si="32"/>
        <v>1200</v>
      </c>
      <c r="Q15" s="58">
        <f t="shared" si="33"/>
        <v>720</v>
      </c>
      <c r="R15" s="58">
        <f t="shared" si="34"/>
        <v>550</v>
      </c>
      <c r="S15" s="18">
        <f t="shared" si="35"/>
        <v>3300</v>
      </c>
      <c r="T15" s="18">
        <f t="shared" si="36"/>
        <v>1600</v>
      </c>
      <c r="U15" s="18">
        <f t="shared" si="37"/>
        <v>940</v>
      </c>
      <c r="V15" s="18">
        <f t="shared" si="38"/>
        <v>720</v>
      </c>
      <c r="W15" s="18">
        <f t="shared" si="38"/>
        <v>1</v>
      </c>
      <c r="X15" s="18" t="str">
        <f t="shared" si="39"/>
        <v xml:space="preserve">Các tuyến đường giao thông không đấu nối trực tiếp và thông ra </v>
      </c>
      <c r="Y15" s="18" t="str">
        <f t="shared" si="40"/>
        <v>Đường tỉnh 765</v>
      </c>
      <c r="Z15" s="18" t="str">
        <f t="shared" si="40"/>
        <v xml:space="preserve"> đoạn từ Giáp trạm xăng dầu Đồng Nai</v>
      </c>
      <c r="AA15" s="18" t="str">
        <f t="shared" si="40"/>
        <v xml:space="preserve"> đến Cầu Suối Sách (gần Trường Nguyễn Bá Ngọc)</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6">
        <f t="shared" si="8"/>
        <v>13</v>
      </c>
      <c r="B16" s="56" t="str">
        <f t="shared" si="24"/>
        <v>VT3*0,8</v>
      </c>
      <c r="C16" s="445" t="str">
        <f>X16&amp;Y16&amp;Z16&amp;AA16&amp;AB16&amp;"
"&amp;AC16&amp;"
"
&amp;AD16&amp;"
"&amp;AE16</f>
        <v>Các tuyến đường giao thông không đấu nối trực tiếp và thông ra Đường tỉnh 765 đoạn từ Giáp trạm xăng dầu Đồng Nai đến Cầu Suối Sách (gần Trường Nguyễn Bá Ngọc)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6"/>
      <c r="E16" s="447"/>
      <c r="F16" s="179">
        <f t="shared" si="25"/>
        <v>720</v>
      </c>
      <c r="G16" s="222">
        <f t="shared" si="26"/>
        <v>503.99999999999994</v>
      </c>
      <c r="H16" s="222">
        <f t="shared" si="27"/>
        <v>432</v>
      </c>
      <c r="I16" s="179">
        <f t="shared" si="3"/>
        <v>850</v>
      </c>
      <c r="J16" s="222">
        <f t="shared" si="4"/>
        <v>600</v>
      </c>
      <c r="K16" s="222">
        <f t="shared" si="5"/>
        <v>510</v>
      </c>
      <c r="L16" s="175">
        <f t="shared" si="28"/>
        <v>1.1805555555555556</v>
      </c>
      <c r="M16" s="389">
        <f t="shared" si="29"/>
        <v>1.1904761904761907</v>
      </c>
      <c r="N16" s="389">
        <f t="shared" si="30"/>
        <v>1.1805555555555556</v>
      </c>
      <c r="O16" s="58">
        <f t="shared" si="31"/>
        <v>2500</v>
      </c>
      <c r="P16" s="58">
        <f t="shared" si="32"/>
        <v>1200</v>
      </c>
      <c r="Q16" s="58">
        <f t="shared" si="33"/>
        <v>720</v>
      </c>
      <c r="R16" s="58">
        <f t="shared" si="34"/>
        <v>550</v>
      </c>
      <c r="S16" s="18">
        <f t="shared" si="35"/>
        <v>3300</v>
      </c>
      <c r="T16" s="18">
        <f t="shared" si="36"/>
        <v>1600</v>
      </c>
      <c r="U16" s="18">
        <f t="shared" si="37"/>
        <v>940</v>
      </c>
      <c r="V16" s="18">
        <f t="shared" si="38"/>
        <v>720</v>
      </c>
      <c r="W16" s="18">
        <f t="shared" si="38"/>
        <v>1</v>
      </c>
      <c r="X16" s="18" t="str">
        <f t="shared" si="39"/>
        <v xml:space="preserve">Các tuyến đường giao thông không đấu nối trực tiếp và thông ra </v>
      </c>
      <c r="Y16" s="18" t="str">
        <f t="shared" si="40"/>
        <v>Đường tỉnh 765</v>
      </c>
      <c r="Z16" s="18" t="str">
        <f t="shared" si="40"/>
        <v xml:space="preserve"> đoạn từ Giáp trạm xăng dầu Đồng Nai</v>
      </c>
      <c r="AA16" s="18" t="str">
        <f t="shared" si="40"/>
        <v xml:space="preserve"> đến Cầu Suối Sách (gần Trường Nguyễn Bá Ngọc)</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45" t="str">
        <f>X17&amp;Y17&amp;Z17&amp;AA17&amp;AB17</f>
        <v>Các tuyến đường giao thông không đấu nối trực tiếp và thông ra Đường tỉnh 765 đoạn từ Giáp trạm xăng dầu Đồng Nai đến Cầu Suối Sách (gần Trường Nguyễn Bá Ngọc) đã được đầu tư mặt đường nhựa, bê tông xi măng:
- Có bề rộng từ ≥3m đến &lt;5m, cách đường giao thông &gt;1.000m.
- Có bề rộng &lt;3m, cách đường giao thông &gt;200m.</v>
      </c>
      <c r="D17" s="446"/>
      <c r="E17" s="447"/>
      <c r="F17" s="179">
        <f t="shared" si="25"/>
        <v>550</v>
      </c>
      <c r="G17" s="222">
        <f t="shared" si="26"/>
        <v>385</v>
      </c>
      <c r="H17" s="222">
        <f t="shared" si="27"/>
        <v>330</v>
      </c>
      <c r="I17" s="179">
        <f t="shared" si="3"/>
        <v>650</v>
      </c>
      <c r="J17" s="222">
        <f t="shared" si="4"/>
        <v>460</v>
      </c>
      <c r="K17" s="222">
        <f t="shared" si="5"/>
        <v>390</v>
      </c>
      <c r="L17" s="175">
        <f t="shared" si="28"/>
        <v>1.1818181818181819</v>
      </c>
      <c r="M17" s="389">
        <f t="shared" si="29"/>
        <v>1.1948051948051948</v>
      </c>
      <c r="N17" s="389">
        <f t="shared" si="30"/>
        <v>1.1818181818181819</v>
      </c>
      <c r="O17" s="58">
        <f t="shared" si="31"/>
        <v>2500</v>
      </c>
      <c r="P17" s="58">
        <f t="shared" si="32"/>
        <v>1200</v>
      </c>
      <c r="Q17" s="58">
        <f t="shared" si="33"/>
        <v>720</v>
      </c>
      <c r="R17" s="58">
        <f t="shared" si="34"/>
        <v>550</v>
      </c>
      <c r="S17" s="18">
        <f t="shared" si="35"/>
        <v>3300</v>
      </c>
      <c r="T17" s="18">
        <f t="shared" si="36"/>
        <v>1600</v>
      </c>
      <c r="U17" s="18">
        <f t="shared" si="37"/>
        <v>940</v>
      </c>
      <c r="V17" s="18">
        <f t="shared" si="38"/>
        <v>720</v>
      </c>
      <c r="W17" s="18">
        <f t="shared" si="38"/>
        <v>1</v>
      </c>
      <c r="X17" s="18" t="str">
        <f t="shared" si="39"/>
        <v xml:space="preserve">Các tuyến đường giao thông không đấu nối trực tiếp và thông ra </v>
      </c>
      <c r="Y17" s="18" t="str">
        <f>Y16</f>
        <v>Đường tỉnh 765</v>
      </c>
      <c r="Z17" s="18" t="str">
        <f t="shared" ref="Z17:AA17" si="45">Z16</f>
        <v xml:space="preserve"> đoạn từ Giáp trạm xăng dầu Đồng Nai</v>
      </c>
      <c r="AA17" s="18" t="str">
        <f t="shared" si="45"/>
        <v xml:space="preserve"> đến Cầu Suối Sách (gần Trường Nguyễn Bá Ngọc)</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47.25" x14ac:dyDescent="0.25">
      <c r="A18" s="56">
        <f t="shared" si="8"/>
        <v>15</v>
      </c>
      <c r="B18" s="56" t="str">
        <f>'Đầu vào (2)'!G15</f>
        <v>CM3NT1_D3</v>
      </c>
      <c r="C18" s="57" t="str">
        <f>'Đầu vào (2)'!H15</f>
        <v>Đường tỉnh 765</v>
      </c>
      <c r="D18" s="57" t="str">
        <f>'Đầu vào (2)'!I15</f>
        <v>Cầu Suối Sách (gần Trường Nguyễn Bá Ngọc)</v>
      </c>
      <c r="E18" s="57" t="str">
        <f>'Đầu vào (2)'!K15</f>
        <v>Cầu Suối Lức</v>
      </c>
      <c r="F18" s="255">
        <f>O18</f>
        <v>2200</v>
      </c>
      <c r="G18" s="255">
        <f>F18*0.7</f>
        <v>1540</v>
      </c>
      <c r="H18" s="255">
        <f>F18*0.6</f>
        <v>1320</v>
      </c>
      <c r="I18" s="255">
        <f>S18</f>
        <v>2900</v>
      </c>
      <c r="J18" s="222">
        <f t="shared" si="4"/>
        <v>2000</v>
      </c>
      <c r="K18" s="222">
        <f t="shared" si="5"/>
        <v>1700</v>
      </c>
      <c r="L18" s="256">
        <f>I18/F18</f>
        <v>1.3181818181818181</v>
      </c>
      <c r="M18" s="387">
        <f>J18/G18</f>
        <v>1.2987012987012987</v>
      </c>
      <c r="N18" s="387">
        <f>K18/H18</f>
        <v>1.2878787878787878</v>
      </c>
      <c r="O18" s="58">
        <f>'Đầu vào (2)'!L15</f>
        <v>2200</v>
      </c>
      <c r="P18" s="58">
        <f>'Đầu vào (2)'!M15</f>
        <v>1100</v>
      </c>
      <c r="Q18" s="58">
        <f>'Đầu vào (2)'!N15</f>
        <v>720</v>
      </c>
      <c r="R18" s="58">
        <f>'Đầu vào (2)'!O15</f>
        <v>550</v>
      </c>
      <c r="S18" s="18">
        <f>VLOOKUP(B18,'[1]Giá đề xuất ODT'!$G$11:$AD$2233,21,0)</f>
        <v>2900</v>
      </c>
      <c r="T18" s="18">
        <f>VLOOKUP(B18,'[1]Giá đề xuất ODT'!$G$11:$AD$2233,22,0)</f>
        <v>1400</v>
      </c>
      <c r="U18" s="18">
        <f>VLOOKUP(B18,'[1]Giá đề xuất ODT'!$G$11:$AD$2233,23,0)</f>
        <v>940</v>
      </c>
      <c r="V18" s="18">
        <f>VLOOKUP(B18,'[1]Giá đề xuất ODT'!$G$11:$AD$2233,24,0)</f>
        <v>720</v>
      </c>
      <c r="W18" s="18">
        <v>2</v>
      </c>
      <c r="Y18" s="18" t="str">
        <f>C18</f>
        <v>Đường tỉnh 765</v>
      </c>
      <c r="Z18" s="18" t="str">
        <f>" đoạn từ "&amp;D18</f>
        <v xml:space="preserve"> đoạn từ Cầu Suối Sách (gần Trường Nguyễn Bá Ngọc)</v>
      </c>
      <c r="AA18" s="18" t="str">
        <f>" đến "&amp;E18</f>
        <v xml:space="preserve"> đến Cầu Suối Lức</v>
      </c>
      <c r="AE18" s="18">
        <v>0</v>
      </c>
    </row>
    <row r="19" spans="1:31" s="18" customFormat="1" ht="78.75" x14ac:dyDescent="0.25">
      <c r="A19" s="56">
        <f t="shared" si="8"/>
        <v>16</v>
      </c>
      <c r="B19" s="56" t="str">
        <f>B12</f>
        <v>VT2</v>
      </c>
      <c r="C19" s="445" t="str">
        <f>X19&amp;Y19&amp;Z19&amp;AA19&amp;AB19&amp;"
"&amp;AC19&amp;"
"
&amp;AD19</f>
        <v>Các tuyến đường giao thông đấu nối trực tiếp ra Đường tỉnh 765 đoạn từ Cầu Suối Sách (gần Trường Nguyễn Bá Ngọc) đến Cầu Suối Lức đã được đầu tư mặt đường nhựa, bê tông xi măng:
- Có bề rộng ≥5m, cách đường giao thông ≤1.000m.
- Có bề rộng từ ≥3m đến &lt;5m, cách đường giao thông ≤500m.</v>
      </c>
      <c r="D19" s="446"/>
      <c r="E19" s="447"/>
      <c r="F19" s="179">
        <f t="shared" ref="F19:F24" si="47">IF(B19="VT2",P19,IF(B19="VT3",Q19,IF(B19="VT2*0,8",P19,IF(B19="VT3*0,8",Q19,R19))))</f>
        <v>1100</v>
      </c>
      <c r="G19" s="222">
        <f t="shared" ref="G19:G24" si="48">F19*0.7</f>
        <v>770</v>
      </c>
      <c r="H19" s="222">
        <f t="shared" ref="H19:H24" si="49">F19*0.6</f>
        <v>660</v>
      </c>
      <c r="I19" s="179">
        <f t="shared" si="3"/>
        <v>1400</v>
      </c>
      <c r="J19" s="222">
        <f t="shared" si="4"/>
        <v>980</v>
      </c>
      <c r="K19" s="222">
        <f t="shared" si="5"/>
        <v>840</v>
      </c>
      <c r="L19" s="175">
        <f t="shared" ref="L19:L24" si="50">I19/F19</f>
        <v>1.2727272727272727</v>
      </c>
      <c r="M19" s="389">
        <f t="shared" ref="M19:M24" si="51">J19/G19</f>
        <v>1.2727272727272727</v>
      </c>
      <c r="N19" s="389">
        <f t="shared" ref="N19:N24" si="52">K19/H19</f>
        <v>1.2727272727272727</v>
      </c>
      <c r="O19" s="58">
        <f t="shared" ref="O19:O24" si="53">O18</f>
        <v>2200</v>
      </c>
      <c r="P19" s="58">
        <f t="shared" ref="P19:P24" si="54">P18</f>
        <v>1100</v>
      </c>
      <c r="Q19" s="58">
        <f t="shared" ref="Q19:Q24" si="55">Q18</f>
        <v>720</v>
      </c>
      <c r="R19" s="58">
        <f t="shared" ref="R19:R24" si="56">R18</f>
        <v>550</v>
      </c>
      <c r="S19" s="18">
        <f t="shared" ref="S19:S24" si="57">S18</f>
        <v>2900</v>
      </c>
      <c r="T19" s="18">
        <f t="shared" ref="T19:T24" si="58">T18</f>
        <v>1400</v>
      </c>
      <c r="U19" s="18">
        <f t="shared" ref="U19:U24" si="59">U18</f>
        <v>940</v>
      </c>
      <c r="V19" s="18">
        <f t="shared" ref="V19:W24" si="60">V18</f>
        <v>720</v>
      </c>
      <c r="W19" s="18">
        <f t="shared" si="60"/>
        <v>2</v>
      </c>
      <c r="X19" s="18" t="str">
        <f t="shared" ref="X19:X24" si="61">X12</f>
        <v xml:space="preserve">Các tuyến đường giao thông đấu nối trực tiếp ra </v>
      </c>
      <c r="Y19" s="18" t="str">
        <f>Y18</f>
        <v>Đường tỉnh 765</v>
      </c>
      <c r="Z19" s="18" t="str">
        <f t="shared" ref="Z19:AA19" si="62">Z18</f>
        <v xml:space="preserve"> đoạn từ Cầu Suối Sách (gần Trường Nguyễn Bá Ngọc)</v>
      </c>
      <c r="AA19" s="18" t="str">
        <f t="shared" si="62"/>
        <v xml:space="preserve"> đến Cầu Suối Lức</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45" t="str">
        <f>X20&amp;Y20&amp;Z20&amp;AA20&amp;AB20&amp;"
"&amp;AC20&amp;"
"&amp;AD20&amp;"
"&amp;AE20</f>
        <v>Các tuyến đường giao thông đấu nối trực tiếp ra Đường tỉnh 765 đoạn từ Cầu Suối Sách (gần Trường Nguyễn Bá Ngọc)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6"/>
      <c r="E20" s="447"/>
      <c r="F20" s="179">
        <f t="shared" si="47"/>
        <v>720</v>
      </c>
      <c r="G20" s="222">
        <f t="shared" si="48"/>
        <v>503.99999999999994</v>
      </c>
      <c r="H20" s="222">
        <f t="shared" si="49"/>
        <v>432</v>
      </c>
      <c r="I20" s="179">
        <f t="shared" si="3"/>
        <v>940</v>
      </c>
      <c r="J20" s="222">
        <f t="shared" si="4"/>
        <v>660</v>
      </c>
      <c r="K20" s="222">
        <f t="shared" si="5"/>
        <v>560</v>
      </c>
      <c r="L20" s="175">
        <f t="shared" si="50"/>
        <v>1.3055555555555556</v>
      </c>
      <c r="M20" s="389">
        <f t="shared" si="51"/>
        <v>1.3095238095238098</v>
      </c>
      <c r="N20" s="389">
        <f t="shared" si="52"/>
        <v>1.2962962962962963</v>
      </c>
      <c r="O20" s="58">
        <f t="shared" si="53"/>
        <v>2200</v>
      </c>
      <c r="P20" s="58">
        <f t="shared" si="54"/>
        <v>1100</v>
      </c>
      <c r="Q20" s="58">
        <f t="shared" si="55"/>
        <v>720</v>
      </c>
      <c r="R20" s="58">
        <f t="shared" si="56"/>
        <v>550</v>
      </c>
      <c r="S20" s="18">
        <f t="shared" si="57"/>
        <v>2900</v>
      </c>
      <c r="T20" s="18">
        <f t="shared" si="58"/>
        <v>1400</v>
      </c>
      <c r="U20" s="18">
        <f t="shared" si="59"/>
        <v>940</v>
      </c>
      <c r="V20" s="18">
        <f t="shared" si="60"/>
        <v>720</v>
      </c>
      <c r="W20" s="18">
        <f t="shared" si="60"/>
        <v>2</v>
      </c>
      <c r="X20" s="18" t="str">
        <f t="shared" si="61"/>
        <v xml:space="preserve">Các tuyến đường giao thông đấu nối trực tiếp ra </v>
      </c>
      <c r="Y20" s="18" t="str">
        <f t="shared" ref="Y20:Z24" si="64">Y19</f>
        <v>Đường tỉnh 765</v>
      </c>
      <c r="Z20" s="18" t="str">
        <f t="shared" si="64"/>
        <v xml:space="preserve"> đoạn từ Cầu Suối Sách (gần Trường Nguyễn Bá Ngọc)</v>
      </c>
      <c r="AA20" s="18" t="str">
        <f t="shared" ref="AA20:AA24" si="65">AA19</f>
        <v xml:space="preserve"> đến Cầu Suối Lức</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45" t="str">
        <f>X21&amp;Y21&amp;Z21&amp;AA21&amp;AB21</f>
        <v>Các tuyến đường giao thông đấu nối trực tiếp ra Đường tỉnh 765 đoạn từ Cầu Suối Sách (gần Trường Nguyễn Bá Ngọc) đến Cầu Suối Lức đã được đầu tư mặt đường nhựa, bê tông xi măng:
- Có bề rộng từ ≥3m đến &lt;5m, cách đường giao thông &gt;1.000m.
- Có bề rộng &lt;3m, cách đường giao thông &gt;200m.</v>
      </c>
      <c r="D21" s="446"/>
      <c r="E21" s="447"/>
      <c r="F21" s="179">
        <f t="shared" si="47"/>
        <v>550</v>
      </c>
      <c r="G21" s="222">
        <f t="shared" si="48"/>
        <v>385</v>
      </c>
      <c r="H21" s="222">
        <f t="shared" si="49"/>
        <v>330</v>
      </c>
      <c r="I21" s="179">
        <f t="shared" si="3"/>
        <v>720</v>
      </c>
      <c r="J21" s="222">
        <f t="shared" si="4"/>
        <v>500</v>
      </c>
      <c r="K21" s="222">
        <f t="shared" si="5"/>
        <v>430</v>
      </c>
      <c r="L21" s="175">
        <f t="shared" si="50"/>
        <v>1.3090909090909091</v>
      </c>
      <c r="M21" s="389">
        <f t="shared" si="51"/>
        <v>1.2987012987012987</v>
      </c>
      <c r="N21" s="389">
        <f t="shared" si="52"/>
        <v>1.303030303030303</v>
      </c>
      <c r="O21" s="58">
        <f t="shared" si="53"/>
        <v>2200</v>
      </c>
      <c r="P21" s="58">
        <f t="shared" si="54"/>
        <v>1100</v>
      </c>
      <c r="Q21" s="58">
        <f t="shared" si="55"/>
        <v>720</v>
      </c>
      <c r="R21" s="58">
        <f t="shared" si="56"/>
        <v>550</v>
      </c>
      <c r="S21" s="18">
        <f t="shared" si="57"/>
        <v>2900</v>
      </c>
      <c r="T21" s="18">
        <f t="shared" si="58"/>
        <v>1400</v>
      </c>
      <c r="U21" s="18">
        <f t="shared" si="59"/>
        <v>940</v>
      </c>
      <c r="V21" s="18">
        <f t="shared" si="60"/>
        <v>720</v>
      </c>
      <c r="W21" s="18">
        <f t="shared" si="60"/>
        <v>2</v>
      </c>
      <c r="X21" s="18" t="str">
        <f t="shared" si="61"/>
        <v xml:space="preserve">Các tuyến đường giao thông đấu nối trực tiếp ra </v>
      </c>
      <c r="Y21" s="18" t="str">
        <f t="shared" si="64"/>
        <v>Đường tỉnh 765</v>
      </c>
      <c r="Z21" s="18" t="str">
        <f t="shared" si="64"/>
        <v xml:space="preserve"> đoạn từ Cầu Suối Sách (gần Trường Nguyễn Bá Ngọc)</v>
      </c>
      <c r="AA21" s="18" t="str">
        <f t="shared" si="65"/>
        <v xml:space="preserve"> đến Cầu Suối Lức</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45" t="str">
        <f>X22&amp;Y22&amp;Z22&amp;AA22&amp;AB22&amp;"
"&amp;AC22&amp;"
"
&amp;AD22</f>
        <v>Các tuyến đường giao thông không đấu nối trực tiếp và thông ra Đường tỉnh 765 đoạn từ Cầu Suối Sách (gần Trường Nguyễn Bá Ngọc) đến Cầu Suối Lức đã được đầu tư mặt đường nhựa, bê tông xi măng:
- Có bề rộng ≥5m, cách đường giao thông ≤1.000m.
- Có bề rộng từ ≥3m đến &lt;5m, cách đường giao thông ≤500m.</v>
      </c>
      <c r="D22" s="446"/>
      <c r="E22" s="447"/>
      <c r="F22" s="179">
        <f t="shared" si="47"/>
        <v>1100</v>
      </c>
      <c r="G22" s="222">
        <f t="shared" si="48"/>
        <v>770</v>
      </c>
      <c r="H22" s="222">
        <f t="shared" si="49"/>
        <v>660</v>
      </c>
      <c r="I22" s="179">
        <f t="shared" si="3"/>
        <v>1300</v>
      </c>
      <c r="J22" s="222">
        <f t="shared" si="4"/>
        <v>910</v>
      </c>
      <c r="K22" s="222">
        <f t="shared" si="5"/>
        <v>780</v>
      </c>
      <c r="L22" s="175">
        <f t="shared" si="50"/>
        <v>1.1818181818181819</v>
      </c>
      <c r="M22" s="389">
        <f t="shared" si="51"/>
        <v>1.1818181818181819</v>
      </c>
      <c r="N22" s="389">
        <f t="shared" si="52"/>
        <v>1.1818181818181819</v>
      </c>
      <c r="O22" s="58">
        <f t="shared" si="53"/>
        <v>2200</v>
      </c>
      <c r="P22" s="58">
        <f t="shared" si="54"/>
        <v>1100</v>
      </c>
      <c r="Q22" s="58">
        <f t="shared" si="55"/>
        <v>720</v>
      </c>
      <c r="R22" s="58">
        <f t="shared" si="56"/>
        <v>550</v>
      </c>
      <c r="S22" s="18">
        <f t="shared" si="57"/>
        <v>2900</v>
      </c>
      <c r="T22" s="18">
        <f t="shared" si="58"/>
        <v>1400</v>
      </c>
      <c r="U22" s="18">
        <f t="shared" si="59"/>
        <v>940</v>
      </c>
      <c r="V22" s="18">
        <f t="shared" si="60"/>
        <v>720</v>
      </c>
      <c r="W22" s="18">
        <f t="shared" si="60"/>
        <v>2</v>
      </c>
      <c r="X22" s="18" t="str">
        <f t="shared" si="61"/>
        <v xml:space="preserve">Các tuyến đường giao thông không đấu nối trực tiếp và thông ra </v>
      </c>
      <c r="Y22" s="18" t="str">
        <f t="shared" si="64"/>
        <v>Đường tỉnh 765</v>
      </c>
      <c r="Z22" s="18" t="str">
        <f t="shared" si="64"/>
        <v xml:space="preserve"> đoạn từ Cầu Suối Sách (gần Trường Nguyễn Bá Ngọc)</v>
      </c>
      <c r="AA22" s="18" t="str">
        <f t="shared" si="65"/>
        <v xml:space="preserve"> đến Cầu Suối Lức</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45" t="str">
        <f>X23&amp;Y23&amp;Z23&amp;AA23&amp;AB23&amp;"
"&amp;AC23&amp;"
"
&amp;AD23&amp;"
"&amp;AE23</f>
        <v>Các tuyến đường giao thông không đấu nối trực tiếp và thông ra Đường tỉnh 765 đoạn từ Cầu Suối Sách (gần Trường Nguyễn Bá Ngọc)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6"/>
      <c r="E23" s="447"/>
      <c r="F23" s="179">
        <f t="shared" si="47"/>
        <v>720</v>
      </c>
      <c r="G23" s="222">
        <f t="shared" si="48"/>
        <v>503.99999999999994</v>
      </c>
      <c r="H23" s="222">
        <f t="shared" si="49"/>
        <v>432</v>
      </c>
      <c r="I23" s="179">
        <f t="shared" si="3"/>
        <v>850</v>
      </c>
      <c r="J23" s="222">
        <f t="shared" si="4"/>
        <v>600</v>
      </c>
      <c r="K23" s="222">
        <f t="shared" si="5"/>
        <v>510</v>
      </c>
      <c r="L23" s="175">
        <f t="shared" si="50"/>
        <v>1.1805555555555556</v>
      </c>
      <c r="M23" s="389">
        <f t="shared" si="51"/>
        <v>1.1904761904761907</v>
      </c>
      <c r="N23" s="389">
        <f t="shared" si="52"/>
        <v>1.1805555555555556</v>
      </c>
      <c r="O23" s="58">
        <f t="shared" si="53"/>
        <v>2200</v>
      </c>
      <c r="P23" s="58">
        <f t="shared" si="54"/>
        <v>1100</v>
      </c>
      <c r="Q23" s="58">
        <f t="shared" si="55"/>
        <v>720</v>
      </c>
      <c r="R23" s="58">
        <f t="shared" si="56"/>
        <v>550</v>
      </c>
      <c r="S23" s="18">
        <f t="shared" si="57"/>
        <v>2900</v>
      </c>
      <c r="T23" s="18">
        <f t="shared" si="58"/>
        <v>1400</v>
      </c>
      <c r="U23" s="18">
        <f t="shared" si="59"/>
        <v>940</v>
      </c>
      <c r="V23" s="18">
        <f t="shared" si="60"/>
        <v>720</v>
      </c>
      <c r="W23" s="18">
        <f t="shared" si="60"/>
        <v>2</v>
      </c>
      <c r="X23" s="18" t="str">
        <f t="shared" si="61"/>
        <v xml:space="preserve">Các tuyến đường giao thông không đấu nối trực tiếp và thông ra </v>
      </c>
      <c r="Y23" s="18" t="str">
        <f t="shared" si="64"/>
        <v>Đường tỉnh 765</v>
      </c>
      <c r="Z23" s="18" t="str">
        <f t="shared" si="64"/>
        <v xml:space="preserve"> đoạn từ Cầu Suối Sách (gần Trường Nguyễn Bá Ngọc)</v>
      </c>
      <c r="AA23" s="18" t="str">
        <f t="shared" si="65"/>
        <v xml:space="preserve"> đến Cầu Suối Lức</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45" t="str">
        <f>X24&amp;Y24&amp;Z24&amp;AA24&amp;AB24</f>
        <v>Các tuyến đường giao thông không đấu nối trực tiếp và thông ra Đường tỉnh 765 đoạn từ Cầu Suối Sách (gần Trường Nguyễn Bá Ngọc) đến Cầu Suối Lức đã được đầu tư mặt đường nhựa, bê tông xi măng:
- Có bề rộng từ ≥3m đến &lt;5m, cách đường giao thông &gt;1.000m.
- Có bề rộng &lt;3m, cách đường giao thông &gt;200m.</v>
      </c>
      <c r="D24" s="446"/>
      <c r="E24" s="447"/>
      <c r="F24" s="179">
        <f t="shared" si="47"/>
        <v>550</v>
      </c>
      <c r="G24" s="222">
        <f t="shared" si="48"/>
        <v>385</v>
      </c>
      <c r="H24" s="222">
        <f t="shared" si="49"/>
        <v>330</v>
      </c>
      <c r="I24" s="179">
        <f t="shared" si="3"/>
        <v>650</v>
      </c>
      <c r="J24" s="222">
        <f t="shared" si="4"/>
        <v>460</v>
      </c>
      <c r="K24" s="222">
        <f t="shared" si="5"/>
        <v>390</v>
      </c>
      <c r="L24" s="175">
        <f t="shared" si="50"/>
        <v>1.1818181818181819</v>
      </c>
      <c r="M24" s="389">
        <f t="shared" si="51"/>
        <v>1.1948051948051948</v>
      </c>
      <c r="N24" s="389">
        <f t="shared" si="52"/>
        <v>1.1818181818181819</v>
      </c>
      <c r="O24" s="58">
        <f t="shared" si="53"/>
        <v>2200</v>
      </c>
      <c r="P24" s="58">
        <f t="shared" si="54"/>
        <v>1100</v>
      </c>
      <c r="Q24" s="58">
        <f t="shared" si="55"/>
        <v>720</v>
      </c>
      <c r="R24" s="58">
        <f t="shared" si="56"/>
        <v>550</v>
      </c>
      <c r="S24" s="18">
        <f t="shared" si="57"/>
        <v>2900</v>
      </c>
      <c r="T24" s="18">
        <f t="shared" si="58"/>
        <v>1400</v>
      </c>
      <c r="U24" s="18">
        <f t="shared" si="59"/>
        <v>940</v>
      </c>
      <c r="V24" s="18">
        <f t="shared" si="60"/>
        <v>720</v>
      </c>
      <c r="W24" s="18">
        <f t="shared" si="60"/>
        <v>2</v>
      </c>
      <c r="X24" s="18" t="str">
        <f t="shared" si="61"/>
        <v xml:space="preserve">Các tuyến đường giao thông không đấu nối trực tiếp và thông ra </v>
      </c>
      <c r="Y24" s="18" t="str">
        <f t="shared" si="64"/>
        <v>Đường tỉnh 765</v>
      </c>
      <c r="Z24" s="18" t="str">
        <f t="shared" si="64"/>
        <v xml:space="preserve"> đoạn từ Cầu Suối Sách (gần Trường Nguyễn Bá Ngọc)</v>
      </c>
      <c r="AA24" s="18" t="str">
        <f t="shared" si="65"/>
        <v xml:space="preserve"> đến Cầu Suối Lức</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x14ac:dyDescent="0.25">
      <c r="A25" s="56">
        <f t="shared" si="8"/>
        <v>22</v>
      </c>
      <c r="B25" s="56" t="str">
        <f>'Đầu vào (2)'!G22</f>
        <v>CM3NT1_D4</v>
      </c>
      <c r="C25" s="57" t="str">
        <f>'Đầu vào (2)'!H22</f>
        <v>Đường tỉnh 765</v>
      </c>
      <c r="D25" s="57" t="str">
        <f>'Đầu vào (2)'!I22</f>
        <v>Cầu Suối Lức</v>
      </c>
      <c r="E25" s="57" t="str">
        <f>'Đầu vào (2)'!K22</f>
        <v>Giáp Trường Tiểu học Võ Thị Sáu</v>
      </c>
      <c r="F25" s="255">
        <f>O25</f>
        <v>3000</v>
      </c>
      <c r="G25" s="255">
        <f>F25*0.7</f>
        <v>2100</v>
      </c>
      <c r="H25" s="255">
        <f>F25*0.6</f>
        <v>1800</v>
      </c>
      <c r="I25" s="255">
        <f>S25</f>
        <v>3900</v>
      </c>
      <c r="J25" s="222">
        <f t="shared" si="4"/>
        <v>2700</v>
      </c>
      <c r="K25" s="222">
        <f t="shared" si="5"/>
        <v>2300</v>
      </c>
      <c r="L25" s="256">
        <f>I25/F25</f>
        <v>1.3</v>
      </c>
      <c r="M25" s="387">
        <f>J25/G25</f>
        <v>1.2857142857142858</v>
      </c>
      <c r="N25" s="387">
        <f>K25/H25</f>
        <v>1.2777777777777777</v>
      </c>
      <c r="O25" s="58">
        <f>'Đầu vào (2)'!L22</f>
        <v>3000</v>
      </c>
      <c r="P25" s="58">
        <f>'Đầu vào (2)'!M22</f>
        <v>1400</v>
      </c>
      <c r="Q25" s="58">
        <f>'Đầu vào (2)'!N22</f>
        <v>720</v>
      </c>
      <c r="R25" s="58">
        <f>'Đầu vào (2)'!O22</f>
        <v>550</v>
      </c>
      <c r="S25" s="18">
        <f>VLOOKUP(B25,'[1]Giá đề xuất ODT'!$G$11:$AD$2233,21,0)</f>
        <v>3900</v>
      </c>
      <c r="T25" s="18">
        <f>VLOOKUP(B25,'[1]Giá đề xuất ODT'!$G$11:$AD$2233,22,0)</f>
        <v>1800</v>
      </c>
      <c r="U25" s="18">
        <f>VLOOKUP(B25,'[1]Giá đề xuất ODT'!$G$11:$AD$2233,23,0)</f>
        <v>940</v>
      </c>
      <c r="V25" s="18">
        <f>VLOOKUP(B25,'[1]Giá đề xuất ODT'!$G$11:$AD$2233,24,0)</f>
        <v>720</v>
      </c>
      <c r="W25" s="18">
        <v>1</v>
      </c>
      <c r="Y25" s="18" t="str">
        <f>C25</f>
        <v>Đường tỉnh 765</v>
      </c>
      <c r="Z25" s="18" t="str">
        <f>" đoạn từ "&amp;D25</f>
        <v xml:space="preserve"> đoạn từ Cầu Suối Lức</v>
      </c>
      <c r="AA25" s="18" t="str">
        <f>" đến "&amp;E25</f>
        <v xml:space="preserve"> đến Giáp Trường Tiểu học Võ Thị Sáu</v>
      </c>
      <c r="AE25" s="18">
        <v>0</v>
      </c>
    </row>
    <row r="26" spans="1:31" s="18" customFormat="1" ht="78.75" x14ac:dyDescent="0.25">
      <c r="A26" s="56">
        <f t="shared" si="8"/>
        <v>23</v>
      </c>
      <c r="B26" s="56" t="str">
        <f t="shared" ref="B26:B31" si="71">B19</f>
        <v>VT2</v>
      </c>
      <c r="C26" s="462" t="str">
        <f>X26&amp;Y26&amp;Z26&amp;AA26&amp;AB26&amp;"
"&amp;AC26&amp;"
"
&amp;AD26</f>
        <v>Các tuyến đường giao thông đấu nối trực tiếp ra Đường tỉnh 765 đoạn từ Cầu Suối Lức đến Giáp Trường Tiểu học Võ Thị Sáu đã được đầu tư mặt đường nhựa, bê tông xi măng:
- Có bề rộng ≥5m, cách đường giao thông ≤1.000m.
- Có bề rộng từ ≥3m đến &lt;5m, cách đường giao thông ≤500m.</v>
      </c>
      <c r="D26" s="463"/>
      <c r="E26" s="464"/>
      <c r="F26" s="179">
        <f t="shared" ref="F26:F31" si="72">IF(B26="VT2",P26,IF(B26="VT3",Q26,IF(B26="VT2*0,8",P26,IF(B26="VT3*0,8",Q26,R26))))</f>
        <v>1400</v>
      </c>
      <c r="G26" s="222">
        <f t="shared" ref="G26:G31" si="73">F26*0.7</f>
        <v>979.99999999999989</v>
      </c>
      <c r="H26" s="222">
        <f t="shared" ref="H26:H31" si="74">F26*0.6</f>
        <v>840</v>
      </c>
      <c r="I26" s="179">
        <f t="shared" si="3"/>
        <v>1800</v>
      </c>
      <c r="J26" s="222">
        <f t="shared" si="4"/>
        <v>1300</v>
      </c>
      <c r="K26" s="222">
        <f t="shared" si="5"/>
        <v>1100</v>
      </c>
      <c r="L26" s="175">
        <f t="shared" ref="L26:L31" si="75">I26/F26</f>
        <v>1.2857142857142858</v>
      </c>
      <c r="M26" s="389">
        <f t="shared" ref="M26:M31" si="76">J26/G26</f>
        <v>1.3265306122448981</v>
      </c>
      <c r="N26" s="389">
        <f t="shared" ref="N26:N31" si="77">K26/H26</f>
        <v>1.3095238095238095</v>
      </c>
      <c r="O26" s="58">
        <f t="shared" ref="O26:O31" si="78">O25</f>
        <v>3000</v>
      </c>
      <c r="P26" s="58">
        <f t="shared" ref="P26:P31" si="79">P25</f>
        <v>1400</v>
      </c>
      <c r="Q26" s="58">
        <f t="shared" ref="Q26:Q31" si="80">Q25</f>
        <v>720</v>
      </c>
      <c r="R26" s="58">
        <f t="shared" ref="R26:R31" si="81">R25</f>
        <v>550</v>
      </c>
      <c r="S26" s="18">
        <f t="shared" ref="S26:S31" si="82">S25</f>
        <v>3900</v>
      </c>
      <c r="T26" s="18">
        <f t="shared" ref="T26:T31" si="83">T25</f>
        <v>1800</v>
      </c>
      <c r="U26" s="18">
        <f t="shared" ref="U26:U31" si="84">U25</f>
        <v>940</v>
      </c>
      <c r="V26" s="18">
        <f t="shared" ref="V26:W31" si="85">V25</f>
        <v>720</v>
      </c>
      <c r="W26" s="18">
        <f t="shared" si="85"/>
        <v>1</v>
      </c>
      <c r="X26" s="18" t="str">
        <f t="shared" ref="X26:X31" si="86">X19</f>
        <v xml:space="preserve">Các tuyến đường giao thông đấu nối trực tiếp ra </v>
      </c>
      <c r="Y26" s="18" t="str">
        <f t="shared" ref="Y26:Z31" si="87">Y25</f>
        <v>Đường tỉnh 765</v>
      </c>
      <c r="Z26" s="18" t="str">
        <f t="shared" si="87"/>
        <v xml:space="preserve"> đoạn từ Cầu Suối Lức</v>
      </c>
      <c r="AA26" s="18" t="str">
        <f t="shared" ref="AA26:AA31" si="88">AA25</f>
        <v xml:space="preserve"> đến Giáp Trường Tiểu học Võ Thị Sáu</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56" t="str">
        <f>X27&amp;Y27&amp;Z27&amp;AA27&amp;AB27&amp;"
"&amp;AC27&amp;"
"&amp;AD27&amp;"
"&amp;AE27</f>
        <v>Các tuyến đường giao thông đấu nối trực tiếp ra Đường tỉnh 765 đoạn từ Cầu Suối Lức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7"/>
      <c r="E27" s="458"/>
      <c r="F27" s="179">
        <f t="shared" si="72"/>
        <v>720</v>
      </c>
      <c r="G27" s="222">
        <f t="shared" si="73"/>
        <v>503.99999999999994</v>
      </c>
      <c r="H27" s="222">
        <f t="shared" si="74"/>
        <v>432</v>
      </c>
      <c r="I27" s="179">
        <f t="shared" si="3"/>
        <v>940</v>
      </c>
      <c r="J27" s="222">
        <f t="shared" si="4"/>
        <v>660</v>
      </c>
      <c r="K27" s="222">
        <f t="shared" si="5"/>
        <v>560</v>
      </c>
      <c r="L27" s="175">
        <f t="shared" si="75"/>
        <v>1.3055555555555556</v>
      </c>
      <c r="M27" s="389">
        <f t="shared" si="76"/>
        <v>1.3095238095238098</v>
      </c>
      <c r="N27" s="389">
        <f t="shared" si="77"/>
        <v>1.2962962962962963</v>
      </c>
      <c r="O27" s="58">
        <f t="shared" si="78"/>
        <v>3000</v>
      </c>
      <c r="P27" s="58">
        <f t="shared" si="79"/>
        <v>1400</v>
      </c>
      <c r="Q27" s="58">
        <f t="shared" si="80"/>
        <v>720</v>
      </c>
      <c r="R27" s="58">
        <f t="shared" si="81"/>
        <v>550</v>
      </c>
      <c r="S27" s="18">
        <f t="shared" si="82"/>
        <v>3900</v>
      </c>
      <c r="T27" s="18">
        <f t="shared" si="83"/>
        <v>1800</v>
      </c>
      <c r="U27" s="18">
        <f t="shared" si="84"/>
        <v>940</v>
      </c>
      <c r="V27" s="18">
        <f t="shared" si="85"/>
        <v>720</v>
      </c>
      <c r="W27" s="18">
        <f t="shared" si="85"/>
        <v>1</v>
      </c>
      <c r="X27" s="18" t="str">
        <f t="shared" si="86"/>
        <v xml:space="preserve">Các tuyến đường giao thông đấu nối trực tiếp ra </v>
      </c>
      <c r="Y27" s="18" t="str">
        <f t="shared" si="87"/>
        <v>Đường tỉnh 765</v>
      </c>
      <c r="Z27" s="18" t="str">
        <f t="shared" si="87"/>
        <v xml:space="preserve"> đoạn từ Cầu Suối Lức</v>
      </c>
      <c r="AA27" s="18" t="str">
        <f t="shared" si="88"/>
        <v xml:space="preserve"> đến Giáp Trường Tiểu học Võ Thị Sáu</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6">
        <f t="shared" si="8"/>
        <v>25</v>
      </c>
      <c r="B28" s="56" t="str">
        <f t="shared" si="71"/>
        <v>VT4</v>
      </c>
      <c r="C28" s="456" t="str">
        <f>X28&amp;Y28&amp;Z28&amp;AA28&amp;AB28</f>
        <v>Các tuyến đường giao thông đấu nối trực tiếp ra Đường tỉnh 765 đoạn từ Cầu Suối Lức đến Giáp Trường Tiểu học Võ Thị Sáu đã được đầu tư mặt đường nhựa, bê tông xi măng:
- Có bề rộng từ ≥3m đến &lt;5m, cách đường giao thông &gt;1.000m.
- Có bề rộng &lt;3m, cách đường giao thông &gt;200m.</v>
      </c>
      <c r="D28" s="457"/>
      <c r="E28" s="458"/>
      <c r="F28" s="179">
        <f t="shared" si="72"/>
        <v>550</v>
      </c>
      <c r="G28" s="222">
        <f t="shared" si="73"/>
        <v>385</v>
      </c>
      <c r="H28" s="222">
        <f t="shared" si="74"/>
        <v>330</v>
      </c>
      <c r="I28" s="179">
        <f t="shared" si="3"/>
        <v>720</v>
      </c>
      <c r="J28" s="222">
        <f t="shared" si="4"/>
        <v>500</v>
      </c>
      <c r="K28" s="222">
        <f t="shared" si="5"/>
        <v>430</v>
      </c>
      <c r="L28" s="175">
        <f t="shared" si="75"/>
        <v>1.3090909090909091</v>
      </c>
      <c r="M28" s="389">
        <f t="shared" si="76"/>
        <v>1.2987012987012987</v>
      </c>
      <c r="N28" s="389">
        <f t="shared" si="77"/>
        <v>1.303030303030303</v>
      </c>
      <c r="O28" s="58">
        <f t="shared" si="78"/>
        <v>3000</v>
      </c>
      <c r="P28" s="58">
        <f t="shared" si="79"/>
        <v>1400</v>
      </c>
      <c r="Q28" s="58">
        <f t="shared" si="80"/>
        <v>720</v>
      </c>
      <c r="R28" s="58">
        <f t="shared" si="81"/>
        <v>550</v>
      </c>
      <c r="S28" s="18">
        <f t="shared" si="82"/>
        <v>3900</v>
      </c>
      <c r="T28" s="18">
        <f t="shared" si="83"/>
        <v>1800</v>
      </c>
      <c r="U28" s="18">
        <f t="shared" si="84"/>
        <v>940</v>
      </c>
      <c r="V28" s="18">
        <f t="shared" si="85"/>
        <v>720</v>
      </c>
      <c r="W28" s="18">
        <f t="shared" si="85"/>
        <v>1</v>
      </c>
      <c r="X28" s="18" t="str">
        <f t="shared" si="86"/>
        <v xml:space="preserve">Các tuyến đường giao thông đấu nối trực tiếp ra </v>
      </c>
      <c r="Y28" s="18" t="str">
        <f t="shared" si="87"/>
        <v>Đường tỉnh 765</v>
      </c>
      <c r="Z28" s="18" t="str">
        <f t="shared" si="87"/>
        <v xml:space="preserve"> đoạn từ Cầu Suối Lức</v>
      </c>
      <c r="AA28" s="18" t="str">
        <f t="shared" si="88"/>
        <v xml:space="preserve"> đến Giáp Trường Tiểu học Võ Thị Sáu</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56" t="str">
        <f>X29&amp;Y29&amp;Z29&amp;AA29&amp;AB29&amp;"
"&amp;AC29&amp;"
"
&amp;AD29</f>
        <v>Các tuyến đường giao thông không đấu nối trực tiếp và thông ra Đường tỉnh 765 đoạn từ Cầu Suối Lức đến Giáp Trường Tiểu học Võ Thị Sáu đã được đầu tư mặt đường nhựa, bê tông xi măng:
- Có bề rộng ≥5m, cách đường giao thông ≤1.000m.
- Có bề rộng từ ≥3m đến &lt;5m, cách đường giao thông ≤500m.</v>
      </c>
      <c r="D29" s="457"/>
      <c r="E29" s="458"/>
      <c r="F29" s="179">
        <f t="shared" si="72"/>
        <v>1400</v>
      </c>
      <c r="G29" s="222">
        <f t="shared" si="73"/>
        <v>979.99999999999989</v>
      </c>
      <c r="H29" s="222">
        <f t="shared" si="74"/>
        <v>840</v>
      </c>
      <c r="I29" s="179">
        <f t="shared" si="3"/>
        <v>1600</v>
      </c>
      <c r="J29" s="222">
        <f t="shared" si="4"/>
        <v>1100</v>
      </c>
      <c r="K29" s="222">
        <f t="shared" si="5"/>
        <v>960</v>
      </c>
      <c r="L29" s="175">
        <f t="shared" si="75"/>
        <v>1.1428571428571428</v>
      </c>
      <c r="M29" s="389">
        <f t="shared" si="76"/>
        <v>1.1224489795918369</v>
      </c>
      <c r="N29" s="389">
        <f t="shared" si="77"/>
        <v>1.1428571428571428</v>
      </c>
      <c r="O29" s="58">
        <f t="shared" si="78"/>
        <v>3000</v>
      </c>
      <c r="P29" s="58">
        <f t="shared" si="79"/>
        <v>1400</v>
      </c>
      <c r="Q29" s="58">
        <f t="shared" si="80"/>
        <v>720</v>
      </c>
      <c r="R29" s="58">
        <f t="shared" si="81"/>
        <v>550</v>
      </c>
      <c r="S29" s="18">
        <f t="shared" si="82"/>
        <v>3900</v>
      </c>
      <c r="T29" s="18">
        <f t="shared" si="83"/>
        <v>1800</v>
      </c>
      <c r="U29" s="18">
        <f t="shared" si="84"/>
        <v>940</v>
      </c>
      <c r="V29" s="18">
        <f t="shared" si="85"/>
        <v>720</v>
      </c>
      <c r="W29" s="18">
        <f t="shared" si="85"/>
        <v>1</v>
      </c>
      <c r="X29" s="18" t="str">
        <f t="shared" si="86"/>
        <v xml:space="preserve">Các tuyến đường giao thông không đấu nối trực tiếp và thông ra </v>
      </c>
      <c r="Y29" s="18" t="str">
        <f t="shared" si="87"/>
        <v>Đường tỉnh 765</v>
      </c>
      <c r="Z29" s="18" t="str">
        <f t="shared" si="87"/>
        <v xml:space="preserve"> đoạn từ Cầu Suối Lức</v>
      </c>
      <c r="AA29" s="18" t="str">
        <f t="shared" si="88"/>
        <v xml:space="preserve"> đến Giáp Trường Tiểu học Võ Thị Sáu</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6">
        <f t="shared" si="8"/>
        <v>27</v>
      </c>
      <c r="B30" s="56" t="str">
        <f t="shared" si="71"/>
        <v>VT3*0,8</v>
      </c>
      <c r="C30" s="456" t="str">
        <f>X30&amp;Y30&amp;Z30&amp;AA30&amp;AB30&amp;"
"&amp;AC30&amp;"
"
&amp;AD30&amp;"
"&amp;AE30</f>
        <v>Các tuyến đường giao thông không đấu nối trực tiếp và thông ra Đường tỉnh 765 đoạn từ Cầu Suối Lức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7"/>
      <c r="E30" s="458"/>
      <c r="F30" s="179">
        <f t="shared" si="72"/>
        <v>720</v>
      </c>
      <c r="G30" s="222">
        <f t="shared" si="73"/>
        <v>503.99999999999994</v>
      </c>
      <c r="H30" s="222">
        <f t="shared" si="74"/>
        <v>432</v>
      </c>
      <c r="I30" s="179">
        <f t="shared" si="3"/>
        <v>850</v>
      </c>
      <c r="J30" s="222">
        <f t="shared" si="4"/>
        <v>600</v>
      </c>
      <c r="K30" s="222">
        <f t="shared" si="5"/>
        <v>510</v>
      </c>
      <c r="L30" s="175">
        <f t="shared" si="75"/>
        <v>1.1805555555555556</v>
      </c>
      <c r="M30" s="389">
        <f t="shared" si="76"/>
        <v>1.1904761904761907</v>
      </c>
      <c r="N30" s="389">
        <f t="shared" si="77"/>
        <v>1.1805555555555556</v>
      </c>
      <c r="O30" s="58">
        <f t="shared" si="78"/>
        <v>3000</v>
      </c>
      <c r="P30" s="58">
        <f t="shared" si="79"/>
        <v>1400</v>
      </c>
      <c r="Q30" s="58">
        <f t="shared" si="80"/>
        <v>720</v>
      </c>
      <c r="R30" s="58">
        <f t="shared" si="81"/>
        <v>550</v>
      </c>
      <c r="S30" s="18">
        <f t="shared" si="82"/>
        <v>3900</v>
      </c>
      <c r="T30" s="18">
        <f t="shared" si="83"/>
        <v>1800</v>
      </c>
      <c r="U30" s="18">
        <f t="shared" si="84"/>
        <v>940</v>
      </c>
      <c r="V30" s="18">
        <f t="shared" si="85"/>
        <v>720</v>
      </c>
      <c r="W30" s="18">
        <f t="shared" si="85"/>
        <v>1</v>
      </c>
      <c r="X30" s="18" t="str">
        <f t="shared" si="86"/>
        <v xml:space="preserve">Các tuyến đường giao thông không đấu nối trực tiếp và thông ra </v>
      </c>
      <c r="Y30" s="18" t="str">
        <f t="shared" si="87"/>
        <v>Đường tỉnh 765</v>
      </c>
      <c r="Z30" s="18" t="str">
        <f t="shared" si="87"/>
        <v xml:space="preserve"> đoạn từ Cầu Suối Lức</v>
      </c>
      <c r="AA30" s="18" t="str">
        <f t="shared" si="88"/>
        <v xml:space="preserve"> đến Giáp Trường Tiểu học Võ Thị Sáu</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6">
        <f t="shared" si="8"/>
        <v>28</v>
      </c>
      <c r="B31" s="56" t="str">
        <f t="shared" si="71"/>
        <v>VT4*0,8</v>
      </c>
      <c r="C31" s="459" t="str">
        <f>X31&amp;Y31&amp;Z31&amp;AA31&amp;AB31</f>
        <v>Các tuyến đường giao thông không đấu nối trực tiếp và thông ra Đường tỉnh 765 đoạn từ Cầu Suối Lức đến Giáp Trường Tiểu học Võ Thị Sáu đã được đầu tư mặt đường nhựa, bê tông xi măng:
- Có bề rộng từ ≥3m đến &lt;5m, cách đường giao thông &gt;1.000m.
- Có bề rộng &lt;3m, cách đường giao thông &gt;200m.</v>
      </c>
      <c r="D31" s="460"/>
      <c r="E31" s="461"/>
      <c r="F31" s="179">
        <f t="shared" si="72"/>
        <v>550</v>
      </c>
      <c r="G31" s="222">
        <f t="shared" si="73"/>
        <v>385</v>
      </c>
      <c r="H31" s="222">
        <f t="shared" si="74"/>
        <v>330</v>
      </c>
      <c r="I31" s="179">
        <f t="shared" si="3"/>
        <v>650</v>
      </c>
      <c r="J31" s="222">
        <f t="shared" si="4"/>
        <v>460</v>
      </c>
      <c r="K31" s="222">
        <f t="shared" si="5"/>
        <v>390</v>
      </c>
      <c r="L31" s="175">
        <f t="shared" si="75"/>
        <v>1.1818181818181819</v>
      </c>
      <c r="M31" s="389">
        <f t="shared" si="76"/>
        <v>1.1948051948051948</v>
      </c>
      <c r="N31" s="389">
        <f t="shared" si="77"/>
        <v>1.1818181818181819</v>
      </c>
      <c r="O31" s="58">
        <f t="shared" si="78"/>
        <v>3000</v>
      </c>
      <c r="P31" s="58">
        <f t="shared" si="79"/>
        <v>1400</v>
      </c>
      <c r="Q31" s="58">
        <f t="shared" si="80"/>
        <v>720</v>
      </c>
      <c r="R31" s="58">
        <f t="shared" si="81"/>
        <v>550</v>
      </c>
      <c r="S31" s="18">
        <f t="shared" si="82"/>
        <v>3900</v>
      </c>
      <c r="T31" s="18">
        <f t="shared" si="83"/>
        <v>1800</v>
      </c>
      <c r="U31" s="18">
        <f t="shared" si="84"/>
        <v>940</v>
      </c>
      <c r="V31" s="18">
        <f t="shared" si="85"/>
        <v>720</v>
      </c>
      <c r="W31" s="18">
        <f t="shared" si="85"/>
        <v>1</v>
      </c>
      <c r="X31" s="18" t="str">
        <f t="shared" si="86"/>
        <v xml:space="preserve">Các tuyến đường giao thông không đấu nối trực tiếp và thông ra </v>
      </c>
      <c r="Y31" s="18" t="str">
        <f t="shared" si="87"/>
        <v>Đường tỉnh 765</v>
      </c>
      <c r="Z31" s="18" t="str">
        <f t="shared" si="87"/>
        <v xml:space="preserve"> đoạn từ Cầu Suối Lức</v>
      </c>
      <c r="AA31" s="18" t="str">
        <f t="shared" si="88"/>
        <v xml:space="preserve"> đến Giáp Trường Tiểu học Võ Thị Sáu</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47.25" x14ac:dyDescent="0.25">
      <c r="A32" s="56">
        <f t="shared" si="8"/>
        <v>29</v>
      </c>
      <c r="B32" s="56" t="str">
        <f>'Đầu vào (2)'!G29</f>
        <v>CM3NT1_D5</v>
      </c>
      <c r="C32" s="57" t="str">
        <f>'Đầu vào (2)'!H29</f>
        <v>Đường tỉnh 765</v>
      </c>
      <c r="D32" s="57" t="str">
        <f>'Đầu vào (2)'!I29</f>
        <v>Giáp Trường Tiểu học Võ Thị Sáu</v>
      </c>
      <c r="E32" s="57" t="str">
        <f>'Đầu vào (2)'!K29</f>
        <v>Giáp ranh xã Sông Ray</v>
      </c>
      <c r="F32" s="255">
        <f>O32</f>
        <v>3500</v>
      </c>
      <c r="G32" s="255">
        <f>F32*0.7</f>
        <v>2450</v>
      </c>
      <c r="H32" s="255">
        <f>F32*0.6</f>
        <v>2100</v>
      </c>
      <c r="I32" s="255">
        <f>S32</f>
        <v>4600</v>
      </c>
      <c r="J32" s="222">
        <f t="shared" si="4"/>
        <v>3200</v>
      </c>
      <c r="K32" s="222">
        <f t="shared" si="5"/>
        <v>2800</v>
      </c>
      <c r="L32" s="256">
        <f>I32/F32</f>
        <v>1.3142857142857143</v>
      </c>
      <c r="M32" s="387">
        <f>J32/G32</f>
        <v>1.3061224489795917</v>
      </c>
      <c r="N32" s="387">
        <f>K32/H32</f>
        <v>1.3333333333333333</v>
      </c>
      <c r="O32" s="58">
        <f>'Đầu vào (2)'!L29</f>
        <v>3500</v>
      </c>
      <c r="P32" s="58">
        <f>'Đầu vào (2)'!M29</f>
        <v>1600</v>
      </c>
      <c r="Q32" s="58">
        <f>'Đầu vào (2)'!N29</f>
        <v>720</v>
      </c>
      <c r="R32" s="58">
        <f>'Đầu vào (2)'!O29</f>
        <v>550</v>
      </c>
      <c r="S32" s="18">
        <f>VLOOKUP(B32,'[1]Giá đề xuất ODT'!$G$11:$AD$2233,21,0)</f>
        <v>4600</v>
      </c>
      <c r="T32" s="18">
        <f>VLOOKUP(B32,'[1]Giá đề xuất ODT'!$G$11:$AD$2233,22,0)</f>
        <v>2100</v>
      </c>
      <c r="U32" s="18">
        <f>VLOOKUP(B32,'[1]Giá đề xuất ODT'!$G$11:$AD$2233,23,0)</f>
        <v>940</v>
      </c>
      <c r="V32" s="18">
        <f>VLOOKUP(B32,'[1]Giá đề xuất ODT'!$G$11:$AD$2233,24,0)</f>
        <v>720</v>
      </c>
      <c r="W32" s="18">
        <v>1</v>
      </c>
      <c r="X32" s="18"/>
      <c r="Y32" s="18" t="str">
        <f>C32</f>
        <v>Đường tỉnh 765</v>
      </c>
      <c r="Z32" s="18" t="str">
        <f>" đoạn từ "&amp;D32</f>
        <v xml:space="preserve"> đoạn từ Giáp Trường Tiểu học Võ Thị Sáu</v>
      </c>
      <c r="AA32" s="18" t="str">
        <f>" đến "&amp;E32</f>
        <v xml:space="preserve"> đến Giáp ranh xã Sông Ray</v>
      </c>
      <c r="AB32" s="18"/>
      <c r="AC32" s="18"/>
      <c r="AD32" s="18"/>
      <c r="AE32" s="18">
        <v>0</v>
      </c>
    </row>
    <row r="33" spans="1:31" s="72" customFormat="1" ht="78.75" x14ac:dyDescent="0.25">
      <c r="A33" s="56">
        <f t="shared" si="8"/>
        <v>30</v>
      </c>
      <c r="B33" s="56" t="str">
        <f t="shared" ref="B33:B38" si="94">B26</f>
        <v>VT2</v>
      </c>
      <c r="C33" s="462" t="str">
        <f>X33&amp;Y33&amp;Z33&amp;AA33&amp;AB33&amp;"
"&amp;AC33&amp;"
"
&amp;AD33</f>
        <v>Các tuyến đường giao thông đấu nối trực tiếp ra Đường tỉnh 765 đoạn từ Giáp Trường Tiểu học Võ Thị Sáu đến Giáp ranh xã Sông Ray đã được đầu tư mặt đường nhựa, bê tông xi măng:
- Có bề rộng ≥5m, cách đường giao thông ≤1.000m.
- Có bề rộng từ ≥3m đến &lt;5m, cách đường giao thông ≤500m.</v>
      </c>
      <c r="D33" s="463"/>
      <c r="E33" s="464"/>
      <c r="F33" s="179">
        <f t="shared" ref="F33:F38" si="95">IF(B33="VT2",P33,IF(B33="VT3",Q33,IF(B33="VT2*0,8",P33,IF(B33="VT3*0,8",Q33,R33))))</f>
        <v>1600</v>
      </c>
      <c r="G33" s="222">
        <f t="shared" ref="G33:G38" si="96">F33*0.7</f>
        <v>1120</v>
      </c>
      <c r="H33" s="222">
        <f t="shared" ref="H33:H38" si="97">F33*0.6</f>
        <v>960</v>
      </c>
      <c r="I33" s="179">
        <f t="shared" si="3"/>
        <v>2100</v>
      </c>
      <c r="J33" s="222">
        <f t="shared" si="4"/>
        <v>1500</v>
      </c>
      <c r="K33" s="222">
        <f t="shared" si="5"/>
        <v>1300</v>
      </c>
      <c r="L33" s="175">
        <f t="shared" ref="L33:L38" si="98">I33/F33</f>
        <v>1.3125</v>
      </c>
      <c r="M33" s="389">
        <f t="shared" ref="M33:M38" si="99">J33/G33</f>
        <v>1.3392857142857142</v>
      </c>
      <c r="N33" s="389">
        <f t="shared" ref="N33:N38" si="100">K33/H33</f>
        <v>1.3541666666666667</v>
      </c>
      <c r="O33" s="58">
        <f t="shared" ref="O33:O38" si="101">O32</f>
        <v>3500</v>
      </c>
      <c r="P33" s="58">
        <f t="shared" ref="P33:P38" si="102">P32</f>
        <v>1600</v>
      </c>
      <c r="Q33" s="58">
        <f t="shared" ref="Q33:Q38" si="103">Q32</f>
        <v>720</v>
      </c>
      <c r="R33" s="58">
        <f t="shared" ref="R33:R38" si="104">R32</f>
        <v>550</v>
      </c>
      <c r="S33" s="18">
        <f t="shared" ref="S33:S38" si="105">S32</f>
        <v>4600</v>
      </c>
      <c r="T33" s="18">
        <f t="shared" ref="T33:T38" si="106">T32</f>
        <v>2100</v>
      </c>
      <c r="U33" s="18">
        <f t="shared" ref="U33:U38" si="107">U32</f>
        <v>940</v>
      </c>
      <c r="V33" s="18">
        <f t="shared" ref="V33:W38" si="108">V32</f>
        <v>720</v>
      </c>
      <c r="W33" s="18">
        <f t="shared" si="108"/>
        <v>1</v>
      </c>
      <c r="X33" s="18" t="str">
        <f t="shared" ref="X33:X38" si="109">X26</f>
        <v xml:space="preserve">Các tuyến đường giao thông đấu nối trực tiếp ra </v>
      </c>
      <c r="Y33" s="18" t="str">
        <f t="shared" ref="Y33:Z38" si="110">Y32</f>
        <v>Đường tỉnh 765</v>
      </c>
      <c r="Z33" s="18" t="str">
        <f t="shared" si="110"/>
        <v xml:space="preserve"> đoạn từ Giáp Trường Tiểu học Võ Thị Sáu</v>
      </c>
      <c r="AA33" s="18" t="str">
        <f t="shared" ref="AA33:AA38" si="111">AA32</f>
        <v xml:space="preserve"> đến Giáp ranh xã Sông Ray</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56" t="str">
        <f>X34&amp;Y34&amp;Z34&amp;AA34&amp;AB34&amp;"
"&amp;AC34&amp;"
"&amp;AD34&amp;"
"&amp;AE34</f>
        <v>Các tuyến đường giao thông đấu nối trực tiếp ra Đường tỉnh 765 đoạn từ Giáp Trường Tiểu học Võ Thị Sáu đến Giáp ranh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7"/>
      <c r="E34" s="458"/>
      <c r="F34" s="179">
        <f t="shared" si="95"/>
        <v>720</v>
      </c>
      <c r="G34" s="222">
        <f t="shared" si="96"/>
        <v>503.99999999999994</v>
      </c>
      <c r="H34" s="222">
        <f t="shared" si="97"/>
        <v>432</v>
      </c>
      <c r="I34" s="179">
        <f t="shared" si="3"/>
        <v>940</v>
      </c>
      <c r="J34" s="222">
        <f t="shared" si="4"/>
        <v>660</v>
      </c>
      <c r="K34" s="222">
        <f t="shared" si="5"/>
        <v>560</v>
      </c>
      <c r="L34" s="175">
        <f t="shared" si="98"/>
        <v>1.3055555555555556</v>
      </c>
      <c r="M34" s="389">
        <f t="shared" si="99"/>
        <v>1.3095238095238098</v>
      </c>
      <c r="N34" s="389">
        <f t="shared" si="100"/>
        <v>1.2962962962962963</v>
      </c>
      <c r="O34" s="58">
        <f t="shared" si="101"/>
        <v>3500</v>
      </c>
      <c r="P34" s="58">
        <f t="shared" si="102"/>
        <v>1600</v>
      </c>
      <c r="Q34" s="58">
        <f t="shared" si="103"/>
        <v>720</v>
      </c>
      <c r="R34" s="58">
        <f t="shared" si="104"/>
        <v>550</v>
      </c>
      <c r="S34" s="18">
        <f t="shared" si="105"/>
        <v>4600</v>
      </c>
      <c r="T34" s="18">
        <f t="shared" si="106"/>
        <v>2100</v>
      </c>
      <c r="U34" s="18">
        <f t="shared" si="107"/>
        <v>940</v>
      </c>
      <c r="V34" s="18">
        <f t="shared" si="108"/>
        <v>720</v>
      </c>
      <c r="W34" s="18">
        <f t="shared" si="108"/>
        <v>1</v>
      </c>
      <c r="X34" s="18" t="str">
        <f t="shared" si="109"/>
        <v xml:space="preserve">Các tuyến đường giao thông đấu nối trực tiếp ra </v>
      </c>
      <c r="Y34" s="18" t="str">
        <f t="shared" si="110"/>
        <v>Đường tỉnh 765</v>
      </c>
      <c r="Z34" s="18" t="str">
        <f t="shared" si="110"/>
        <v xml:space="preserve"> đoạn từ Giáp Trường Tiểu học Võ Thị Sáu</v>
      </c>
      <c r="AA34" s="18" t="str">
        <f t="shared" si="111"/>
        <v xml:space="preserve"> đến Giáp ranh xã Sông Ray</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56" t="str">
        <f>X35&amp;Y35&amp;Z35&amp;AA35&amp;AB35</f>
        <v>Các tuyến đường giao thông đấu nối trực tiếp ra Đường tỉnh 765 đoạn từ Giáp Trường Tiểu học Võ Thị Sáu đến Giáp ranh xã Sông Ray đã được đầu tư mặt đường nhựa, bê tông xi măng:
- Có bề rộng từ ≥3m đến &lt;5m, cách đường giao thông &gt;1.000m.
- Có bề rộng &lt;3m, cách đường giao thông &gt;200m.</v>
      </c>
      <c r="D35" s="457"/>
      <c r="E35" s="458"/>
      <c r="F35" s="179">
        <f t="shared" si="95"/>
        <v>550</v>
      </c>
      <c r="G35" s="222">
        <f t="shared" si="96"/>
        <v>385</v>
      </c>
      <c r="H35" s="222">
        <f t="shared" si="97"/>
        <v>330</v>
      </c>
      <c r="I35" s="179">
        <f t="shared" si="3"/>
        <v>720</v>
      </c>
      <c r="J35" s="222">
        <f t="shared" si="4"/>
        <v>500</v>
      </c>
      <c r="K35" s="222">
        <f t="shared" si="5"/>
        <v>430</v>
      </c>
      <c r="L35" s="175">
        <f t="shared" si="98"/>
        <v>1.3090909090909091</v>
      </c>
      <c r="M35" s="389">
        <f t="shared" si="99"/>
        <v>1.2987012987012987</v>
      </c>
      <c r="N35" s="389">
        <f t="shared" si="100"/>
        <v>1.303030303030303</v>
      </c>
      <c r="O35" s="58">
        <f t="shared" si="101"/>
        <v>3500</v>
      </c>
      <c r="P35" s="58">
        <f t="shared" si="102"/>
        <v>1600</v>
      </c>
      <c r="Q35" s="58">
        <f t="shared" si="103"/>
        <v>720</v>
      </c>
      <c r="R35" s="58">
        <f t="shared" si="104"/>
        <v>550</v>
      </c>
      <c r="S35" s="18">
        <f t="shared" si="105"/>
        <v>4600</v>
      </c>
      <c r="T35" s="18">
        <f t="shared" si="106"/>
        <v>2100</v>
      </c>
      <c r="U35" s="18">
        <f t="shared" si="107"/>
        <v>940</v>
      </c>
      <c r="V35" s="18">
        <f t="shared" si="108"/>
        <v>720</v>
      </c>
      <c r="W35" s="18">
        <f t="shared" si="108"/>
        <v>1</v>
      </c>
      <c r="X35" s="18" t="str">
        <f t="shared" si="109"/>
        <v xml:space="preserve">Các tuyến đường giao thông đấu nối trực tiếp ra </v>
      </c>
      <c r="Y35" s="18" t="str">
        <f t="shared" si="110"/>
        <v>Đường tỉnh 765</v>
      </c>
      <c r="Z35" s="18" t="str">
        <f t="shared" si="110"/>
        <v xml:space="preserve"> đoạn từ Giáp Trường Tiểu học Võ Thị Sáu</v>
      </c>
      <c r="AA35" s="18" t="str">
        <f t="shared" si="111"/>
        <v xml:space="preserve"> đến Giáp ranh xã Sông Ray</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94.5" x14ac:dyDescent="0.25">
      <c r="A36" s="56">
        <f t="shared" si="8"/>
        <v>33</v>
      </c>
      <c r="B36" s="56" t="str">
        <f t="shared" si="94"/>
        <v>VT2*0,8</v>
      </c>
      <c r="C36" s="456" t="str">
        <f>X36&amp;Y36&amp;Z36&amp;AA36&amp;AB36&amp;"
"&amp;AC36&amp;"
"
&amp;AD36</f>
        <v>Các tuyến đường giao thông không đấu nối trực tiếp và thông ra Đường tỉnh 765 đoạn từ Giáp Trường Tiểu học Võ Thị Sáu đến Giáp ranh xã Sông Ray đã được đầu tư mặt đường nhựa, bê tông xi măng:
- Có bề rộng ≥5m, cách đường giao thông ≤1.000m.
- Có bề rộng từ ≥3m đến &lt;5m, cách đường giao thông ≤500m.</v>
      </c>
      <c r="D36" s="457"/>
      <c r="E36" s="458"/>
      <c r="F36" s="179">
        <f t="shared" si="95"/>
        <v>1600</v>
      </c>
      <c r="G36" s="222">
        <f t="shared" si="96"/>
        <v>1120</v>
      </c>
      <c r="H36" s="222">
        <f t="shared" si="97"/>
        <v>960</v>
      </c>
      <c r="I36" s="179">
        <f t="shared" si="3"/>
        <v>1900</v>
      </c>
      <c r="J36" s="222">
        <f t="shared" si="4"/>
        <v>1300</v>
      </c>
      <c r="K36" s="222">
        <f t="shared" si="5"/>
        <v>1100</v>
      </c>
      <c r="L36" s="175">
        <f t="shared" si="98"/>
        <v>1.1875</v>
      </c>
      <c r="M36" s="389">
        <f t="shared" si="99"/>
        <v>1.1607142857142858</v>
      </c>
      <c r="N36" s="389">
        <f t="shared" si="100"/>
        <v>1.1458333333333333</v>
      </c>
      <c r="O36" s="58">
        <f t="shared" si="101"/>
        <v>3500</v>
      </c>
      <c r="P36" s="58">
        <f t="shared" si="102"/>
        <v>1600</v>
      </c>
      <c r="Q36" s="58">
        <f t="shared" si="103"/>
        <v>720</v>
      </c>
      <c r="R36" s="58">
        <f t="shared" si="104"/>
        <v>550</v>
      </c>
      <c r="S36" s="18">
        <f t="shared" si="105"/>
        <v>4600</v>
      </c>
      <c r="T36" s="18">
        <f t="shared" si="106"/>
        <v>2100</v>
      </c>
      <c r="U36" s="18">
        <f t="shared" si="107"/>
        <v>940</v>
      </c>
      <c r="V36" s="18">
        <f t="shared" si="108"/>
        <v>720</v>
      </c>
      <c r="W36" s="18">
        <f t="shared" si="108"/>
        <v>1</v>
      </c>
      <c r="X36" s="18" t="str">
        <f t="shared" si="109"/>
        <v xml:space="preserve">Các tuyến đường giao thông không đấu nối trực tiếp và thông ra </v>
      </c>
      <c r="Y36" s="18" t="str">
        <f t="shared" si="110"/>
        <v>Đường tỉnh 765</v>
      </c>
      <c r="Z36" s="18" t="str">
        <f t="shared" si="110"/>
        <v xml:space="preserve"> đoạn từ Giáp Trường Tiểu học Võ Thị Sáu</v>
      </c>
      <c r="AA36" s="18" t="str">
        <f t="shared" si="111"/>
        <v xml:space="preserve"> đến Giáp ranh xã Sông Ray</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94.5" x14ac:dyDescent="0.25">
      <c r="A37" s="56">
        <f t="shared" si="8"/>
        <v>34</v>
      </c>
      <c r="B37" s="56" t="str">
        <f t="shared" si="94"/>
        <v>VT3*0,8</v>
      </c>
      <c r="C37" s="456" t="str">
        <f>X37&amp;Y37&amp;Z37&amp;AA37&amp;AB37&amp;"
"&amp;AC37&amp;"
"
&amp;AD37&amp;"
"&amp;AE37</f>
        <v>Các tuyến đường giao thông không đấu nối trực tiếp và thông ra Đường tỉnh 765 đoạn từ Giáp Trường Tiểu học Võ Thị Sáu đến Giáp ranh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7"/>
      <c r="E37" s="458"/>
      <c r="F37" s="179">
        <f t="shared" si="95"/>
        <v>720</v>
      </c>
      <c r="G37" s="222">
        <f t="shared" si="96"/>
        <v>503.99999999999994</v>
      </c>
      <c r="H37" s="222">
        <f t="shared" si="97"/>
        <v>432</v>
      </c>
      <c r="I37" s="179">
        <f t="shared" si="3"/>
        <v>850</v>
      </c>
      <c r="J37" s="222">
        <f t="shared" si="4"/>
        <v>600</v>
      </c>
      <c r="K37" s="222">
        <f t="shared" si="5"/>
        <v>510</v>
      </c>
      <c r="L37" s="175">
        <f t="shared" si="98"/>
        <v>1.1805555555555556</v>
      </c>
      <c r="M37" s="389">
        <f t="shared" si="99"/>
        <v>1.1904761904761907</v>
      </c>
      <c r="N37" s="389">
        <f t="shared" si="100"/>
        <v>1.1805555555555556</v>
      </c>
      <c r="O37" s="58">
        <f t="shared" si="101"/>
        <v>3500</v>
      </c>
      <c r="P37" s="58">
        <f t="shared" si="102"/>
        <v>1600</v>
      </c>
      <c r="Q37" s="58">
        <f t="shared" si="103"/>
        <v>720</v>
      </c>
      <c r="R37" s="58">
        <f t="shared" si="104"/>
        <v>550</v>
      </c>
      <c r="S37" s="18">
        <f t="shared" si="105"/>
        <v>4600</v>
      </c>
      <c r="T37" s="18">
        <f t="shared" si="106"/>
        <v>2100</v>
      </c>
      <c r="U37" s="18">
        <f t="shared" si="107"/>
        <v>940</v>
      </c>
      <c r="V37" s="18">
        <f t="shared" si="108"/>
        <v>720</v>
      </c>
      <c r="W37" s="18">
        <f t="shared" si="108"/>
        <v>1</v>
      </c>
      <c r="X37" s="18" t="str">
        <f t="shared" si="109"/>
        <v xml:space="preserve">Các tuyến đường giao thông không đấu nối trực tiếp và thông ra </v>
      </c>
      <c r="Y37" s="18" t="str">
        <f t="shared" si="110"/>
        <v>Đường tỉnh 765</v>
      </c>
      <c r="Z37" s="18" t="str">
        <f t="shared" si="110"/>
        <v xml:space="preserve"> đoạn từ Giáp Trường Tiểu học Võ Thị Sáu</v>
      </c>
      <c r="AA37" s="18" t="str">
        <f t="shared" si="111"/>
        <v xml:space="preserve"> đến Giáp ranh xã Sông Ray</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94.5" x14ac:dyDescent="0.25">
      <c r="A38" s="56">
        <f t="shared" si="8"/>
        <v>35</v>
      </c>
      <c r="B38" s="56" t="str">
        <f t="shared" si="94"/>
        <v>VT4*0,8</v>
      </c>
      <c r="C38" s="459" t="str">
        <f>X38&amp;Y38&amp;Z38&amp;AA38&amp;AB38</f>
        <v>Các tuyến đường giao thông không đấu nối trực tiếp và thông ra Đường tỉnh 765 đoạn từ Giáp Trường Tiểu học Võ Thị Sáu đến Giáp ranh xã Sông Ray đã được đầu tư mặt đường nhựa, bê tông xi măng:
- Có bề rộng từ ≥3m đến &lt;5m, cách đường giao thông &gt;1.000m.
- Có bề rộng &lt;3m, cách đường giao thông &gt;200m.</v>
      </c>
      <c r="D38" s="460"/>
      <c r="E38" s="461"/>
      <c r="F38" s="179">
        <f t="shared" si="95"/>
        <v>550</v>
      </c>
      <c r="G38" s="222">
        <f t="shared" si="96"/>
        <v>385</v>
      </c>
      <c r="H38" s="222">
        <f t="shared" si="97"/>
        <v>330</v>
      </c>
      <c r="I38" s="179">
        <f t="shared" si="3"/>
        <v>650</v>
      </c>
      <c r="J38" s="222">
        <f t="shared" si="4"/>
        <v>460</v>
      </c>
      <c r="K38" s="222">
        <f t="shared" si="5"/>
        <v>390</v>
      </c>
      <c r="L38" s="175">
        <f t="shared" si="98"/>
        <v>1.1818181818181819</v>
      </c>
      <c r="M38" s="389">
        <f t="shared" si="99"/>
        <v>1.1948051948051948</v>
      </c>
      <c r="N38" s="389">
        <f t="shared" si="100"/>
        <v>1.1818181818181819</v>
      </c>
      <c r="O38" s="58">
        <f t="shared" si="101"/>
        <v>3500</v>
      </c>
      <c r="P38" s="58">
        <f t="shared" si="102"/>
        <v>1600</v>
      </c>
      <c r="Q38" s="58">
        <f t="shared" si="103"/>
        <v>720</v>
      </c>
      <c r="R38" s="58">
        <f t="shared" si="104"/>
        <v>550</v>
      </c>
      <c r="S38" s="18">
        <f t="shared" si="105"/>
        <v>4600</v>
      </c>
      <c r="T38" s="18">
        <f t="shared" si="106"/>
        <v>2100</v>
      </c>
      <c r="U38" s="18">
        <f t="shared" si="107"/>
        <v>940</v>
      </c>
      <c r="V38" s="18">
        <f t="shared" si="108"/>
        <v>720</v>
      </c>
      <c r="W38" s="18">
        <f t="shared" si="108"/>
        <v>1</v>
      </c>
      <c r="X38" s="18" t="str">
        <f t="shared" si="109"/>
        <v xml:space="preserve">Các tuyến đường giao thông không đấu nối trực tiếp và thông ra </v>
      </c>
      <c r="Y38" s="18" t="str">
        <f t="shared" si="110"/>
        <v>Đường tỉnh 765</v>
      </c>
      <c r="Z38" s="18" t="str">
        <f t="shared" si="110"/>
        <v xml:space="preserve"> đoạn từ Giáp Trường Tiểu học Võ Thị Sáu</v>
      </c>
      <c r="AA38" s="18" t="str">
        <f t="shared" si="111"/>
        <v xml:space="preserve"> đến Giáp ranh xã Sông Ray</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47.25" x14ac:dyDescent="0.25">
      <c r="A39" s="56">
        <f t="shared" si="8"/>
        <v>36</v>
      </c>
      <c r="B39" s="56" t="str">
        <f>'Đầu vào (2)'!G36</f>
        <v>CM6NT1_D1</v>
      </c>
      <c r="C39" s="57" t="str">
        <f>'Đầu vào (2)'!H36</f>
        <v>Đường tỉnh 779 (đường Xuân Tâm - Xuân Đông)</v>
      </c>
      <c r="D39" s="57" t="str">
        <f>'Đầu vào (2)'!I36</f>
        <v>Đường tỉnh 765</v>
      </c>
      <c r="E39" s="57" t="str">
        <f>'Đầu vào (2)'!K36</f>
        <v>Giáp cây xăng Châu Loan</v>
      </c>
      <c r="F39" s="255">
        <f>O39</f>
        <v>1800</v>
      </c>
      <c r="G39" s="255">
        <f>F39*0.7</f>
        <v>1260</v>
      </c>
      <c r="H39" s="255">
        <f>F39*0.6</f>
        <v>1080</v>
      </c>
      <c r="I39" s="255">
        <f>S39</f>
        <v>2100</v>
      </c>
      <c r="J39" s="222">
        <f t="shared" si="4"/>
        <v>1500</v>
      </c>
      <c r="K39" s="222">
        <f t="shared" si="5"/>
        <v>1300</v>
      </c>
      <c r="L39" s="256">
        <f>I39/F39</f>
        <v>1.1666666666666667</v>
      </c>
      <c r="M39" s="387">
        <f>J39/G39</f>
        <v>1.1904761904761905</v>
      </c>
      <c r="N39" s="387">
        <f>K39/H39</f>
        <v>1.2037037037037037</v>
      </c>
      <c r="O39" s="58">
        <f>'Đầu vào (2)'!L36</f>
        <v>1800</v>
      </c>
      <c r="P39" s="58">
        <f>'Đầu vào (2)'!M36</f>
        <v>900</v>
      </c>
      <c r="Q39" s="58">
        <f>'Đầu vào (2)'!N36</f>
        <v>580</v>
      </c>
      <c r="R39" s="58">
        <f>'Đầu vào (2)'!O36</f>
        <v>400</v>
      </c>
      <c r="S39" s="18">
        <f>VLOOKUP(B39,'[1]Giá đề xuất ODT'!$G$11:$AD$2233,21,0)</f>
        <v>2100</v>
      </c>
      <c r="T39" s="18">
        <f>VLOOKUP(B39,'[1]Giá đề xuất ODT'!$G$11:$AD$2233,22,0)</f>
        <v>1100</v>
      </c>
      <c r="U39" s="18">
        <f>VLOOKUP(B39,'[1]Giá đề xuất ODT'!$G$11:$AD$2233,23,0)</f>
        <v>680</v>
      </c>
      <c r="V39" s="18">
        <f>VLOOKUP(B39,'[1]Giá đề xuất ODT'!$G$11:$AD$2233,24,0)</f>
        <v>470</v>
      </c>
      <c r="W39" s="18">
        <v>3</v>
      </c>
      <c r="X39" s="18"/>
      <c r="Y39" s="18" t="str">
        <f>C39</f>
        <v>Đường tỉnh 779 (đường Xuân Tâm - Xuân Đông)</v>
      </c>
      <c r="Z39" s="18" t="str">
        <f>" đoạn từ "&amp;D39</f>
        <v xml:space="preserve"> đoạn từ Đường tỉnh 765</v>
      </c>
      <c r="AA39" s="18" t="str">
        <f>" đến "&amp;E39</f>
        <v xml:space="preserve"> đến Giáp cây xăng Châu Loan</v>
      </c>
      <c r="AB39" s="18"/>
      <c r="AC39" s="18"/>
      <c r="AD39" s="18"/>
      <c r="AE39" s="18">
        <v>0</v>
      </c>
    </row>
    <row r="40" spans="1:31" s="72" customFormat="1" ht="78.75" x14ac:dyDescent="0.25">
      <c r="A40" s="56">
        <f t="shared" si="8"/>
        <v>37</v>
      </c>
      <c r="B40" s="56" t="str">
        <f t="shared" ref="B40:B45" si="117">B33</f>
        <v>VT2</v>
      </c>
      <c r="C40" s="445" t="str">
        <f>X40&amp;Y40&amp;Z40&amp;AA40&amp;AB40&amp;"
"&amp;AC40&amp;"
"
&amp;AD40</f>
        <v>Các tuyến đường giao thông đấu nối trực tiếp ra Đường tỉnh 779 (đường Xuân Tâm - Xuân Đông) đoạn từ Đường tỉnh 765 đến Giáp cây xăng Châu Loan đã được đầu tư mặt đường nhựa, bê tông xi măng:
- Có bề rộng ≥5m, cách đường giao thông ≤1.000m.
- Có bề rộng từ ≥3m đến &lt;5m, cách đường giao thông ≤500m.</v>
      </c>
      <c r="D40" s="446"/>
      <c r="E40" s="447"/>
      <c r="F40" s="179">
        <f t="shared" ref="F40:F45" si="118">IF(B40="VT2",P40,IF(B40="VT3",Q40,IF(B40="VT2*0,8",P40,IF(B40="VT3*0,8",Q40,R40))))</f>
        <v>900</v>
      </c>
      <c r="G40" s="222">
        <f t="shared" ref="G40:G45" si="119">F40*0.7</f>
        <v>630</v>
      </c>
      <c r="H40" s="222">
        <f t="shared" ref="H40:H45" si="120">F40*0.6</f>
        <v>540</v>
      </c>
      <c r="I40" s="179">
        <f t="shared" si="3"/>
        <v>1100</v>
      </c>
      <c r="J40" s="222">
        <f t="shared" si="4"/>
        <v>770</v>
      </c>
      <c r="K40" s="222">
        <f t="shared" si="5"/>
        <v>660</v>
      </c>
      <c r="L40" s="175">
        <f t="shared" ref="L40:L45" si="121">I40/F40</f>
        <v>1.2222222222222223</v>
      </c>
      <c r="M40" s="389">
        <f t="shared" ref="M40:M45" si="122">J40/G40</f>
        <v>1.2222222222222223</v>
      </c>
      <c r="N40" s="389">
        <f t="shared" ref="N40:N45" si="123">K40/H40</f>
        <v>1.2222222222222223</v>
      </c>
      <c r="O40" s="58">
        <f t="shared" ref="O40:O45" si="124">O39</f>
        <v>1800</v>
      </c>
      <c r="P40" s="58">
        <f t="shared" ref="P40:P45" si="125">P39</f>
        <v>900</v>
      </c>
      <c r="Q40" s="58">
        <f t="shared" ref="Q40:Q45" si="126">Q39</f>
        <v>580</v>
      </c>
      <c r="R40" s="58">
        <f t="shared" ref="R40:R45" si="127">R39</f>
        <v>400</v>
      </c>
      <c r="S40" s="18">
        <f t="shared" ref="S40:S45" si="128">S39</f>
        <v>2100</v>
      </c>
      <c r="T40" s="18">
        <f t="shared" ref="T40:T45" si="129">T39</f>
        <v>1100</v>
      </c>
      <c r="U40" s="18">
        <f t="shared" ref="U40:U45" si="130">U39</f>
        <v>680</v>
      </c>
      <c r="V40" s="18">
        <f t="shared" ref="V40:W45" si="131">V39</f>
        <v>470</v>
      </c>
      <c r="W40" s="18">
        <f t="shared" si="131"/>
        <v>3</v>
      </c>
      <c r="X40" s="18" t="str">
        <f t="shared" ref="X40:X45" si="132">X33</f>
        <v xml:space="preserve">Các tuyến đường giao thông đấu nối trực tiếp ra </v>
      </c>
      <c r="Y40" s="18" t="str">
        <f t="shared" ref="Y40:Z45" si="133">Y39</f>
        <v>Đường tỉnh 779 (đường Xuân Tâm - Xuân Đông)</v>
      </c>
      <c r="Z40" s="18" t="str">
        <f t="shared" si="133"/>
        <v xml:space="preserve"> đoạn từ Đường tỉnh 765</v>
      </c>
      <c r="AA40" s="18" t="str">
        <f t="shared" ref="AA40:AA45" si="134">AA39</f>
        <v xml:space="preserve"> đến Giáp cây xăng Châu Loan</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8"/>
        <v>38</v>
      </c>
      <c r="B41" s="56" t="str">
        <f t="shared" si="117"/>
        <v>VT3</v>
      </c>
      <c r="C41" s="445" t="str">
        <f>X41&amp;Y41&amp;Z41&amp;AA41&amp;AB41&amp;"
"&amp;AC41&amp;"
"&amp;AD41&amp;"
"&amp;AE41</f>
        <v>Các tuyến đường giao thông đấu nối trực tiếp ra Đường tỉnh 779 (đường Xuân Tâm - Xuân Đông) đoạn từ Đường tỉnh 765 đến Giáp cây xăng Châu Loan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6"/>
      <c r="E41" s="447"/>
      <c r="F41" s="179">
        <f t="shared" si="118"/>
        <v>580</v>
      </c>
      <c r="G41" s="222">
        <f t="shared" si="119"/>
        <v>406</v>
      </c>
      <c r="H41" s="222">
        <f t="shared" si="120"/>
        <v>348</v>
      </c>
      <c r="I41" s="179">
        <f t="shared" si="3"/>
        <v>680</v>
      </c>
      <c r="J41" s="222">
        <f t="shared" si="4"/>
        <v>480</v>
      </c>
      <c r="K41" s="222">
        <f t="shared" si="5"/>
        <v>410</v>
      </c>
      <c r="L41" s="175">
        <f t="shared" si="121"/>
        <v>1.1724137931034482</v>
      </c>
      <c r="M41" s="389">
        <f t="shared" si="122"/>
        <v>1.1822660098522169</v>
      </c>
      <c r="N41" s="389">
        <f t="shared" si="123"/>
        <v>1.1781609195402298</v>
      </c>
      <c r="O41" s="58">
        <f t="shared" si="124"/>
        <v>1800</v>
      </c>
      <c r="P41" s="58">
        <f t="shared" si="125"/>
        <v>900</v>
      </c>
      <c r="Q41" s="58">
        <f t="shared" si="126"/>
        <v>580</v>
      </c>
      <c r="R41" s="58">
        <f t="shared" si="127"/>
        <v>400</v>
      </c>
      <c r="S41" s="18">
        <f t="shared" si="128"/>
        <v>2100</v>
      </c>
      <c r="T41" s="18">
        <f t="shared" si="129"/>
        <v>1100</v>
      </c>
      <c r="U41" s="18">
        <f t="shared" si="130"/>
        <v>680</v>
      </c>
      <c r="V41" s="18">
        <f t="shared" si="131"/>
        <v>470</v>
      </c>
      <c r="W41" s="18">
        <f t="shared" si="131"/>
        <v>3</v>
      </c>
      <c r="X41" s="18" t="str">
        <f t="shared" si="132"/>
        <v xml:space="preserve">Các tuyến đường giao thông đấu nối trực tiếp ra </v>
      </c>
      <c r="Y41" s="18" t="str">
        <f t="shared" si="133"/>
        <v>Đường tỉnh 779 (đường Xuân Tâm - Xuân Đông)</v>
      </c>
      <c r="Z41" s="18" t="str">
        <f t="shared" si="133"/>
        <v xml:space="preserve"> đoạn từ Đường tỉnh 765</v>
      </c>
      <c r="AA41" s="18" t="str">
        <f t="shared" si="134"/>
        <v xml:space="preserve"> đến Giáp cây xăng Châu Loan</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2" customFormat="1" ht="94.5" x14ac:dyDescent="0.25">
      <c r="A42" s="56">
        <f t="shared" si="8"/>
        <v>39</v>
      </c>
      <c r="B42" s="56" t="str">
        <f t="shared" si="117"/>
        <v>VT4</v>
      </c>
      <c r="C42" s="445" t="str">
        <f>X42&amp;Y42&amp;Z42&amp;AA42&amp;AB42</f>
        <v>Các tuyến đường giao thông đấu nối trực tiếp ra Đường tỉnh 779 (đường Xuân Tâm - Xuân Đông) đoạn từ Đường tỉnh 765 đến Giáp cây xăng Châu Loan đã được đầu tư mặt đường nhựa, bê tông xi măng:
- Có bề rộng từ ≥3m đến &lt;5m, cách đường giao thông &gt;1.000m.
- Có bề rộng &lt;3m, cách đường giao thông &gt;200m.</v>
      </c>
      <c r="D42" s="446"/>
      <c r="E42" s="447"/>
      <c r="F42" s="179">
        <f t="shared" si="118"/>
        <v>400</v>
      </c>
      <c r="G42" s="222">
        <f t="shared" si="119"/>
        <v>280</v>
      </c>
      <c r="H42" s="222">
        <f t="shared" si="120"/>
        <v>240</v>
      </c>
      <c r="I42" s="179">
        <f t="shared" si="3"/>
        <v>470</v>
      </c>
      <c r="J42" s="222">
        <f t="shared" si="4"/>
        <v>330</v>
      </c>
      <c r="K42" s="222">
        <f t="shared" si="5"/>
        <v>280</v>
      </c>
      <c r="L42" s="175">
        <f t="shared" si="121"/>
        <v>1.175</v>
      </c>
      <c r="M42" s="389">
        <f t="shared" si="122"/>
        <v>1.1785714285714286</v>
      </c>
      <c r="N42" s="389">
        <f t="shared" si="123"/>
        <v>1.1666666666666667</v>
      </c>
      <c r="O42" s="58">
        <f t="shared" si="124"/>
        <v>1800</v>
      </c>
      <c r="P42" s="58">
        <f t="shared" si="125"/>
        <v>900</v>
      </c>
      <c r="Q42" s="58">
        <f t="shared" si="126"/>
        <v>580</v>
      </c>
      <c r="R42" s="58">
        <f t="shared" si="127"/>
        <v>400</v>
      </c>
      <c r="S42" s="18">
        <f t="shared" si="128"/>
        <v>2100</v>
      </c>
      <c r="T42" s="18">
        <f t="shared" si="129"/>
        <v>1100</v>
      </c>
      <c r="U42" s="18">
        <f t="shared" si="130"/>
        <v>680</v>
      </c>
      <c r="V42" s="18">
        <f t="shared" si="131"/>
        <v>470</v>
      </c>
      <c r="W42" s="18">
        <f t="shared" si="131"/>
        <v>3</v>
      </c>
      <c r="X42" s="18" t="str">
        <f t="shared" si="132"/>
        <v xml:space="preserve">Các tuyến đường giao thông đấu nối trực tiếp ra </v>
      </c>
      <c r="Y42" s="18" t="str">
        <f t="shared" si="133"/>
        <v>Đường tỉnh 779 (đường Xuân Tâm - Xuân Đông)</v>
      </c>
      <c r="Z42" s="18" t="str">
        <f t="shared" si="133"/>
        <v xml:space="preserve"> đoạn từ Đường tỉnh 765</v>
      </c>
      <c r="AA42" s="18" t="str">
        <f t="shared" si="134"/>
        <v xml:space="preserve"> đến Giáp cây xăng Châu Loan</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2" customFormat="1" ht="94.5" x14ac:dyDescent="0.25">
      <c r="A43" s="56">
        <f t="shared" si="8"/>
        <v>40</v>
      </c>
      <c r="B43" s="56" t="str">
        <f t="shared" si="117"/>
        <v>VT2*0,8</v>
      </c>
      <c r="C43" s="445" t="str">
        <f>X43&amp;Y43&amp;Z43&amp;AA43&amp;AB43&amp;"
"&amp;AC43&amp;"
"
&amp;AD43</f>
        <v>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≥5m, cách đường giao thông ≤1.000m.
- Có bề rộng từ ≥3m đến &lt;5m, cách đường giao thông ≤500m.</v>
      </c>
      <c r="D43" s="446"/>
      <c r="E43" s="447"/>
      <c r="F43" s="179">
        <f t="shared" si="118"/>
        <v>900</v>
      </c>
      <c r="G43" s="222">
        <f t="shared" si="119"/>
        <v>630</v>
      </c>
      <c r="H43" s="222">
        <f t="shared" si="120"/>
        <v>540</v>
      </c>
      <c r="I43" s="179">
        <f t="shared" si="3"/>
        <v>990</v>
      </c>
      <c r="J43" s="222">
        <f t="shared" si="4"/>
        <v>690</v>
      </c>
      <c r="K43" s="222">
        <f t="shared" si="5"/>
        <v>590</v>
      </c>
      <c r="L43" s="175">
        <f t="shared" si="121"/>
        <v>1.1000000000000001</v>
      </c>
      <c r="M43" s="389">
        <f t="shared" si="122"/>
        <v>1.0952380952380953</v>
      </c>
      <c r="N43" s="389">
        <f t="shared" si="123"/>
        <v>1.0925925925925926</v>
      </c>
      <c r="O43" s="58">
        <f t="shared" si="124"/>
        <v>1800</v>
      </c>
      <c r="P43" s="58">
        <f t="shared" si="125"/>
        <v>900</v>
      </c>
      <c r="Q43" s="58">
        <f t="shared" si="126"/>
        <v>580</v>
      </c>
      <c r="R43" s="58">
        <f t="shared" si="127"/>
        <v>400</v>
      </c>
      <c r="S43" s="18">
        <f t="shared" si="128"/>
        <v>2100</v>
      </c>
      <c r="T43" s="18">
        <f t="shared" si="129"/>
        <v>1100</v>
      </c>
      <c r="U43" s="18">
        <f t="shared" si="130"/>
        <v>680</v>
      </c>
      <c r="V43" s="18">
        <f t="shared" si="131"/>
        <v>470</v>
      </c>
      <c r="W43" s="18">
        <f t="shared" si="131"/>
        <v>3</v>
      </c>
      <c r="X43" s="18" t="str">
        <f t="shared" si="132"/>
        <v xml:space="preserve">Các tuyến đường giao thông không đấu nối trực tiếp và thông ra </v>
      </c>
      <c r="Y43" s="18" t="str">
        <f t="shared" si="133"/>
        <v>Đường tỉnh 779 (đường Xuân Tâm - Xuân Đông)</v>
      </c>
      <c r="Z43" s="18" t="str">
        <f t="shared" si="133"/>
        <v xml:space="preserve"> đoạn từ Đường tỉnh 765</v>
      </c>
      <c r="AA43" s="18" t="str">
        <f t="shared" si="134"/>
        <v xml:space="preserve"> đến Giáp cây xăng Châu Loan</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2" customFormat="1" ht="94.5" x14ac:dyDescent="0.25">
      <c r="A44" s="56">
        <f t="shared" si="8"/>
        <v>41</v>
      </c>
      <c r="B44" s="56" t="str">
        <f t="shared" si="117"/>
        <v>VT3*0,8</v>
      </c>
      <c r="C44" s="445" t="str">
        <f>X44&amp;Y44&amp;Z44&amp;AA44&amp;AB44&amp;"
"&amp;AC44&amp;"
"
&amp;AD44&amp;"
"&amp;AE44</f>
        <v>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6"/>
      <c r="E44" s="447"/>
      <c r="F44" s="179">
        <f t="shared" si="118"/>
        <v>580</v>
      </c>
      <c r="G44" s="222">
        <f t="shared" si="119"/>
        <v>406</v>
      </c>
      <c r="H44" s="222">
        <f t="shared" si="120"/>
        <v>348</v>
      </c>
      <c r="I44" s="179">
        <f t="shared" si="3"/>
        <v>610</v>
      </c>
      <c r="J44" s="222">
        <f t="shared" si="4"/>
        <v>430</v>
      </c>
      <c r="K44" s="222">
        <f t="shared" si="5"/>
        <v>370</v>
      </c>
      <c r="L44" s="175">
        <f t="shared" si="121"/>
        <v>1.0517241379310345</v>
      </c>
      <c r="M44" s="389">
        <f t="shared" si="122"/>
        <v>1.0591133004926108</v>
      </c>
      <c r="N44" s="389">
        <f t="shared" si="123"/>
        <v>1.0632183908045978</v>
      </c>
      <c r="O44" s="58">
        <f t="shared" si="124"/>
        <v>1800</v>
      </c>
      <c r="P44" s="58">
        <f t="shared" si="125"/>
        <v>900</v>
      </c>
      <c r="Q44" s="58">
        <f t="shared" si="126"/>
        <v>580</v>
      </c>
      <c r="R44" s="58">
        <f t="shared" si="127"/>
        <v>400</v>
      </c>
      <c r="S44" s="18">
        <f t="shared" si="128"/>
        <v>2100</v>
      </c>
      <c r="T44" s="18">
        <f t="shared" si="129"/>
        <v>1100</v>
      </c>
      <c r="U44" s="18">
        <f t="shared" si="130"/>
        <v>680</v>
      </c>
      <c r="V44" s="18">
        <f t="shared" si="131"/>
        <v>470</v>
      </c>
      <c r="W44" s="18">
        <f t="shared" si="131"/>
        <v>3</v>
      </c>
      <c r="X44" s="18" t="str">
        <f t="shared" si="132"/>
        <v xml:space="preserve">Các tuyến đường giao thông không đấu nối trực tiếp và thông ra </v>
      </c>
      <c r="Y44" s="18" t="str">
        <f t="shared" si="133"/>
        <v>Đường tỉnh 779 (đường Xuân Tâm - Xuân Đông)</v>
      </c>
      <c r="Z44" s="18" t="str">
        <f t="shared" si="133"/>
        <v xml:space="preserve"> đoạn từ Đường tỉnh 765</v>
      </c>
      <c r="AA44" s="18" t="str">
        <f t="shared" si="134"/>
        <v xml:space="preserve"> đến Giáp cây xăng Châu Loan</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2" customFormat="1" ht="94.5" x14ac:dyDescent="0.25">
      <c r="A45" s="56">
        <f t="shared" si="8"/>
        <v>42</v>
      </c>
      <c r="B45" s="56" t="str">
        <f t="shared" si="117"/>
        <v>VT4*0,8</v>
      </c>
      <c r="C45" s="445" t="str">
        <f>X45&amp;Y45&amp;Z45&amp;AA45&amp;AB45</f>
        <v>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từ ≥3m đến &lt;5m, cách đường giao thông &gt;1.000m.
- Có bề rộng &lt;3m, cách đường giao thông &gt;200m.</v>
      </c>
      <c r="D45" s="446"/>
      <c r="E45" s="447"/>
      <c r="F45" s="179">
        <f t="shared" si="118"/>
        <v>400</v>
      </c>
      <c r="G45" s="222">
        <f t="shared" si="119"/>
        <v>280</v>
      </c>
      <c r="H45" s="222">
        <f t="shared" si="120"/>
        <v>240</v>
      </c>
      <c r="I45" s="179">
        <f t="shared" si="3"/>
        <v>420</v>
      </c>
      <c r="J45" s="222">
        <f t="shared" si="4"/>
        <v>290</v>
      </c>
      <c r="K45" s="222">
        <f t="shared" si="5"/>
        <v>250</v>
      </c>
      <c r="L45" s="175">
        <f t="shared" si="121"/>
        <v>1.05</v>
      </c>
      <c r="M45" s="389">
        <f t="shared" si="122"/>
        <v>1.0357142857142858</v>
      </c>
      <c r="N45" s="389">
        <f t="shared" si="123"/>
        <v>1.0416666666666667</v>
      </c>
      <c r="O45" s="58">
        <f t="shared" si="124"/>
        <v>1800</v>
      </c>
      <c r="P45" s="58">
        <f t="shared" si="125"/>
        <v>900</v>
      </c>
      <c r="Q45" s="58">
        <f t="shared" si="126"/>
        <v>580</v>
      </c>
      <c r="R45" s="58">
        <f t="shared" si="127"/>
        <v>400</v>
      </c>
      <c r="S45" s="18">
        <f t="shared" si="128"/>
        <v>2100</v>
      </c>
      <c r="T45" s="18">
        <f t="shared" si="129"/>
        <v>1100</v>
      </c>
      <c r="U45" s="18">
        <f t="shared" si="130"/>
        <v>680</v>
      </c>
      <c r="V45" s="18">
        <f t="shared" si="131"/>
        <v>470</v>
      </c>
      <c r="W45" s="18">
        <f t="shared" si="131"/>
        <v>3</v>
      </c>
      <c r="X45" s="18" t="str">
        <f t="shared" si="132"/>
        <v xml:space="preserve">Các tuyến đường giao thông không đấu nối trực tiếp và thông ra </v>
      </c>
      <c r="Y45" s="18" t="str">
        <f t="shared" si="133"/>
        <v>Đường tỉnh 779 (đường Xuân Tâm - Xuân Đông)</v>
      </c>
      <c r="Z45" s="18" t="str">
        <f t="shared" si="133"/>
        <v xml:space="preserve"> đoạn từ Đường tỉnh 765</v>
      </c>
      <c r="AA45" s="18" t="str">
        <f t="shared" si="134"/>
        <v xml:space="preserve"> đến Giáp cây xăng Châu Loan</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47.25" x14ac:dyDescent="0.25">
      <c r="A46" s="56">
        <f t="shared" si="8"/>
        <v>43</v>
      </c>
      <c r="B46" s="56" t="str">
        <f>'Đầu vào (2)'!G43</f>
        <v>CM6NT1_D2</v>
      </c>
      <c r="C46" s="57" t="str">
        <f>'Đầu vào (2)'!H43</f>
        <v>Đường tỉnh 779 (đường Xuân Tâm - Xuân Đông)</v>
      </c>
      <c r="D46" s="57" t="str">
        <f>'Đầu vào (2)'!I43</f>
        <v>Giáp cây xăng Châu Loan</v>
      </c>
      <c r="E46" s="57" t="str">
        <f>'Đầu vào (2)'!K43</f>
        <v>Hết Trường Tiểu học Trần Phú</v>
      </c>
      <c r="F46" s="255">
        <f>O46</f>
        <v>1500</v>
      </c>
      <c r="G46" s="255">
        <f>F46*0.7</f>
        <v>1050</v>
      </c>
      <c r="H46" s="255">
        <f>F46*0.6</f>
        <v>900</v>
      </c>
      <c r="I46" s="255">
        <f>S46</f>
        <v>1800</v>
      </c>
      <c r="J46" s="222">
        <f t="shared" si="4"/>
        <v>1300</v>
      </c>
      <c r="K46" s="222">
        <f t="shared" si="5"/>
        <v>1100</v>
      </c>
      <c r="L46" s="256">
        <f>I46/F46</f>
        <v>1.2</v>
      </c>
      <c r="M46" s="387">
        <f>J46/G46</f>
        <v>1.2380952380952381</v>
      </c>
      <c r="N46" s="387">
        <f>K46/H46</f>
        <v>1.2222222222222223</v>
      </c>
      <c r="O46" s="58">
        <f>'Đầu vào (2)'!L43</f>
        <v>1500</v>
      </c>
      <c r="P46" s="58">
        <f>'Đầu vào (2)'!M43</f>
        <v>700</v>
      </c>
      <c r="Q46" s="58">
        <f>'Đầu vào (2)'!N43</f>
        <v>550</v>
      </c>
      <c r="R46" s="58">
        <f>'Đầu vào (2)'!O43</f>
        <v>400</v>
      </c>
      <c r="S46" s="18">
        <f>VLOOKUP(B46,'[1]Giá đề xuất ODT'!$G$11:$AD$2233,21,0)</f>
        <v>1800</v>
      </c>
      <c r="T46" s="18">
        <f>VLOOKUP(B46,'[1]Giá đề xuất ODT'!$G$11:$AD$2233,22,0)</f>
        <v>820</v>
      </c>
      <c r="U46" s="18">
        <f>VLOOKUP(B46,'[1]Giá đề xuất ODT'!$G$11:$AD$2233,23,0)</f>
        <v>640</v>
      </c>
      <c r="V46" s="18">
        <f>VLOOKUP(B46,'[1]Giá đề xuất ODT'!$G$11:$AD$2233,24,0)</f>
        <v>470</v>
      </c>
      <c r="W46" s="18">
        <v>3</v>
      </c>
      <c r="X46" s="18"/>
      <c r="Y46" s="18" t="str">
        <f>C46</f>
        <v>Đường tỉnh 779 (đường Xuân Tâm - Xuân Đông)</v>
      </c>
      <c r="Z46" s="18" t="str">
        <f>" đoạn từ "&amp;D46</f>
        <v xml:space="preserve"> đoạn từ Giáp cây xăng Châu Loan</v>
      </c>
      <c r="AA46" s="18" t="str">
        <f>" đến "&amp;E46</f>
        <v xml:space="preserve"> đến Hết Trường Tiểu học Trần Phú</v>
      </c>
      <c r="AB46" s="18"/>
      <c r="AC46" s="18"/>
      <c r="AD46" s="18"/>
      <c r="AE46" s="18">
        <v>0</v>
      </c>
    </row>
    <row r="47" spans="1:31" s="72" customFormat="1" ht="78.75" x14ac:dyDescent="0.25">
      <c r="A47" s="56">
        <f t="shared" si="8"/>
        <v>44</v>
      </c>
      <c r="B47" s="56" t="str">
        <f t="shared" ref="B47:B52" si="140">B40</f>
        <v>VT2</v>
      </c>
      <c r="C47" s="445" t="str">
        <f>X47&amp;Y47&amp;Z47&amp;AA47&amp;AB47&amp;"
"&amp;AC47&amp;"
"
&amp;AD47</f>
        <v>Các tuyến đường giao thông đấu nối trực tiếp ra Đường tỉnh 779 (đường Xuân Tâm - Xuân Đông) đoạn từ Giáp cây xăng Châu Loan đến Hết Trường Tiểu học Trần Phú đã được đầu tư mặt đường nhựa, bê tông xi măng:
- Có bề rộng ≥5m, cách đường giao thông ≤1.000m.
- Có bề rộng từ ≥3m đến &lt;5m, cách đường giao thông ≤500m.</v>
      </c>
      <c r="D47" s="446"/>
      <c r="E47" s="447"/>
      <c r="F47" s="179">
        <f t="shared" ref="F47:F52" si="141">IF(B47="VT2",P47,IF(B47="VT3",Q47,IF(B47="VT2*0,8",P47,IF(B47="VT3*0,8",Q47,R47))))</f>
        <v>700</v>
      </c>
      <c r="G47" s="222">
        <f t="shared" ref="G47:G52" si="142">F47*0.7</f>
        <v>489.99999999999994</v>
      </c>
      <c r="H47" s="222">
        <f t="shared" ref="H47:H52" si="143">F47*0.6</f>
        <v>420</v>
      </c>
      <c r="I47" s="179">
        <f t="shared" si="3"/>
        <v>820</v>
      </c>
      <c r="J47" s="222">
        <f t="shared" si="4"/>
        <v>570</v>
      </c>
      <c r="K47" s="222">
        <f t="shared" si="5"/>
        <v>490</v>
      </c>
      <c r="L47" s="175">
        <f t="shared" ref="L47:L52" si="144">I47/F47</f>
        <v>1.1714285714285715</v>
      </c>
      <c r="M47" s="389">
        <f t="shared" ref="M47:M52" si="145">J47/G47</f>
        <v>1.1632653061224492</v>
      </c>
      <c r="N47" s="389">
        <f t="shared" ref="N47:N52" si="146">K47/H47</f>
        <v>1.1666666666666667</v>
      </c>
      <c r="O47" s="58">
        <f t="shared" ref="O47:O52" si="147">O46</f>
        <v>1500</v>
      </c>
      <c r="P47" s="58">
        <f t="shared" ref="P47:P52" si="148">P46</f>
        <v>700</v>
      </c>
      <c r="Q47" s="58">
        <f t="shared" ref="Q47:Q52" si="149">Q46</f>
        <v>550</v>
      </c>
      <c r="R47" s="58">
        <f t="shared" ref="R47:R52" si="150">R46</f>
        <v>400</v>
      </c>
      <c r="S47" s="18">
        <f t="shared" ref="S47:S52" si="151">S46</f>
        <v>1800</v>
      </c>
      <c r="T47" s="18">
        <f t="shared" ref="T47:T52" si="152">T46</f>
        <v>820</v>
      </c>
      <c r="U47" s="18">
        <f t="shared" ref="U47:U52" si="153">U46</f>
        <v>640</v>
      </c>
      <c r="V47" s="18">
        <f t="shared" ref="V47:W52" si="154">V46</f>
        <v>470</v>
      </c>
      <c r="W47" s="18">
        <f t="shared" si="154"/>
        <v>3</v>
      </c>
      <c r="X47" s="18" t="str">
        <f t="shared" ref="X47:X52" si="155">X40</f>
        <v xml:space="preserve">Các tuyến đường giao thông đấu nối trực tiếp ra </v>
      </c>
      <c r="Y47" s="18" t="str">
        <f t="shared" ref="Y47:Z52" si="156">Y46</f>
        <v>Đường tỉnh 779 (đường Xuân Tâm - Xuân Đông)</v>
      </c>
      <c r="Z47" s="18" t="str">
        <f t="shared" si="156"/>
        <v xml:space="preserve"> đoạn từ Giáp cây xăng Châu Loan</v>
      </c>
      <c r="AA47" s="18" t="str">
        <f t="shared" ref="AA47:AA52" si="157">AA46</f>
        <v xml:space="preserve"> đến Hết Trường Tiểu học Trần Phú</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40"/>
        <v>VT3</v>
      </c>
      <c r="C48" s="445" t="str">
        <f>X48&amp;Y48&amp;Z48&amp;AA48&amp;AB48&amp;"
"&amp;AC48&amp;"
"&amp;AD48&amp;"
"&amp;AE48</f>
        <v>Các tuyến đường giao thông đấu nối trực tiếp ra Đường tỉnh 779 (đường Xuân Tâm - Xuân Đông) đoạn từ Giáp cây xăng Châu Loan đến Hết Trường Tiểu học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6"/>
      <c r="E48" s="447"/>
      <c r="F48" s="179">
        <f t="shared" si="141"/>
        <v>550</v>
      </c>
      <c r="G48" s="222">
        <f t="shared" si="142"/>
        <v>385</v>
      </c>
      <c r="H48" s="222">
        <f t="shared" si="143"/>
        <v>330</v>
      </c>
      <c r="I48" s="179">
        <f t="shared" si="3"/>
        <v>640</v>
      </c>
      <c r="J48" s="222">
        <f t="shared" si="4"/>
        <v>450</v>
      </c>
      <c r="K48" s="222">
        <f t="shared" si="5"/>
        <v>380</v>
      </c>
      <c r="L48" s="175">
        <f t="shared" si="144"/>
        <v>1.1636363636363636</v>
      </c>
      <c r="M48" s="389">
        <f t="shared" si="145"/>
        <v>1.1688311688311688</v>
      </c>
      <c r="N48" s="389">
        <f t="shared" si="146"/>
        <v>1.1515151515151516</v>
      </c>
      <c r="O48" s="58">
        <f t="shared" si="147"/>
        <v>1500</v>
      </c>
      <c r="P48" s="58">
        <f t="shared" si="148"/>
        <v>700</v>
      </c>
      <c r="Q48" s="58">
        <f t="shared" si="149"/>
        <v>550</v>
      </c>
      <c r="R48" s="58">
        <f t="shared" si="150"/>
        <v>400</v>
      </c>
      <c r="S48" s="18">
        <f t="shared" si="151"/>
        <v>1800</v>
      </c>
      <c r="T48" s="18">
        <f t="shared" si="152"/>
        <v>820</v>
      </c>
      <c r="U48" s="18">
        <f t="shared" si="153"/>
        <v>640</v>
      </c>
      <c r="V48" s="18">
        <f t="shared" si="154"/>
        <v>470</v>
      </c>
      <c r="W48" s="18">
        <f t="shared" si="154"/>
        <v>3</v>
      </c>
      <c r="X48" s="18" t="str">
        <f t="shared" si="155"/>
        <v xml:space="preserve">Các tuyến đường giao thông đấu nối trực tiếp ra </v>
      </c>
      <c r="Y48" s="18" t="str">
        <f t="shared" si="156"/>
        <v>Đường tỉnh 779 (đường Xuân Tâm - Xuân Đông)</v>
      </c>
      <c r="Z48" s="18" t="str">
        <f t="shared" si="156"/>
        <v xml:space="preserve"> đoạn từ Giáp cây xăng Châu Loan</v>
      </c>
      <c r="AA48" s="18" t="str">
        <f t="shared" si="157"/>
        <v xml:space="preserve"> đến Hết Trường Tiểu học Trần Phú</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2" customFormat="1" ht="94.5" x14ac:dyDescent="0.25">
      <c r="A49" s="56">
        <f t="shared" si="8"/>
        <v>46</v>
      </c>
      <c r="B49" s="56" t="str">
        <f t="shared" si="140"/>
        <v>VT4</v>
      </c>
      <c r="C49" s="445" t="str">
        <f>X49&amp;Y49&amp;Z49&amp;AA49&amp;AB49</f>
        <v>Các tuyến đường giao thông đấu nối trực tiếp ra Đường tỉnh 779 (đường Xuân Tâm - Xuân Đông) đoạn từ Giáp cây xăng Châu Loan đến Hết Trường Tiểu học Trần Phú đã được đầu tư mặt đường nhựa, bê tông xi măng:
- Có bề rộng từ ≥3m đến &lt;5m, cách đường giao thông &gt;1.000m.
- Có bề rộng &lt;3m, cách đường giao thông &gt;200m.</v>
      </c>
      <c r="D49" s="446"/>
      <c r="E49" s="447"/>
      <c r="F49" s="179">
        <f t="shared" si="141"/>
        <v>400</v>
      </c>
      <c r="G49" s="222">
        <f t="shared" si="142"/>
        <v>280</v>
      </c>
      <c r="H49" s="222">
        <f t="shared" si="143"/>
        <v>240</v>
      </c>
      <c r="I49" s="179">
        <f t="shared" si="3"/>
        <v>470</v>
      </c>
      <c r="J49" s="222">
        <f t="shared" si="4"/>
        <v>330</v>
      </c>
      <c r="K49" s="222">
        <f t="shared" si="5"/>
        <v>280</v>
      </c>
      <c r="L49" s="175">
        <f t="shared" si="144"/>
        <v>1.175</v>
      </c>
      <c r="M49" s="389">
        <f t="shared" si="145"/>
        <v>1.1785714285714286</v>
      </c>
      <c r="N49" s="389">
        <f t="shared" si="146"/>
        <v>1.1666666666666667</v>
      </c>
      <c r="O49" s="58">
        <f t="shared" si="147"/>
        <v>1500</v>
      </c>
      <c r="P49" s="58">
        <f t="shared" si="148"/>
        <v>700</v>
      </c>
      <c r="Q49" s="58">
        <f t="shared" si="149"/>
        <v>550</v>
      </c>
      <c r="R49" s="58">
        <f t="shared" si="150"/>
        <v>400</v>
      </c>
      <c r="S49" s="18">
        <f t="shared" si="151"/>
        <v>1800</v>
      </c>
      <c r="T49" s="18">
        <f t="shared" si="152"/>
        <v>820</v>
      </c>
      <c r="U49" s="18">
        <f t="shared" si="153"/>
        <v>640</v>
      </c>
      <c r="V49" s="18">
        <f t="shared" si="154"/>
        <v>470</v>
      </c>
      <c r="W49" s="18">
        <f t="shared" si="154"/>
        <v>3</v>
      </c>
      <c r="X49" s="18" t="str">
        <f t="shared" si="155"/>
        <v xml:space="preserve">Các tuyến đường giao thông đấu nối trực tiếp ra </v>
      </c>
      <c r="Y49" s="18" t="str">
        <f t="shared" si="156"/>
        <v>Đường tỉnh 779 (đường Xuân Tâm - Xuân Đông)</v>
      </c>
      <c r="Z49" s="18" t="str">
        <f t="shared" si="156"/>
        <v xml:space="preserve"> đoạn từ Giáp cây xăng Châu Loan</v>
      </c>
      <c r="AA49" s="18" t="str">
        <f t="shared" si="157"/>
        <v xml:space="preserve"> đến Hết Trường Tiểu học Trần Phú</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2" customFormat="1" ht="94.5" x14ac:dyDescent="0.25">
      <c r="A50" s="56">
        <f t="shared" si="8"/>
        <v>47</v>
      </c>
      <c r="B50" s="56" t="str">
        <f t="shared" si="140"/>
        <v>VT2*0,8</v>
      </c>
      <c r="C50" s="445" t="str">
        <f>X50&amp;Y50&amp;Z50&amp;AA50&amp;AB50&amp;"
"&amp;AC50&amp;"
"
&amp;AD50</f>
        <v>Các tuyến đường giao thông không đấu nối trực tiếp và thông ra Đường tỉnh 779 (đường Xuân Tâm - Xuân Đông) đoạn từ Giáp cây xăng Châu Loan đến Hết Trường Tiểu học Trần Phú đã được đầu tư mặt đường nhựa, bê tông xi măng:
- Có bề rộng ≥5m, cách đường giao thông ≤1.000m.
- Có bề rộng từ ≥3m đến &lt;5m, cách đường giao thông ≤500m.</v>
      </c>
      <c r="D50" s="446"/>
      <c r="E50" s="447"/>
      <c r="F50" s="179">
        <f t="shared" si="141"/>
        <v>700</v>
      </c>
      <c r="G50" s="222">
        <f t="shared" si="142"/>
        <v>489.99999999999994</v>
      </c>
      <c r="H50" s="222">
        <f t="shared" si="143"/>
        <v>420</v>
      </c>
      <c r="I50" s="179">
        <f t="shared" si="3"/>
        <v>740</v>
      </c>
      <c r="J50" s="222">
        <f t="shared" si="4"/>
        <v>520</v>
      </c>
      <c r="K50" s="222">
        <f t="shared" si="5"/>
        <v>440</v>
      </c>
      <c r="L50" s="175">
        <f t="shared" si="144"/>
        <v>1.0571428571428572</v>
      </c>
      <c r="M50" s="389">
        <f t="shared" si="145"/>
        <v>1.0612244897959184</v>
      </c>
      <c r="N50" s="389">
        <f t="shared" si="146"/>
        <v>1.0476190476190477</v>
      </c>
      <c r="O50" s="58">
        <f t="shared" si="147"/>
        <v>1500</v>
      </c>
      <c r="P50" s="58">
        <f t="shared" si="148"/>
        <v>700</v>
      </c>
      <c r="Q50" s="58">
        <f t="shared" si="149"/>
        <v>550</v>
      </c>
      <c r="R50" s="58">
        <f t="shared" si="150"/>
        <v>400</v>
      </c>
      <c r="S50" s="18">
        <f t="shared" si="151"/>
        <v>1800</v>
      </c>
      <c r="T50" s="18">
        <f t="shared" si="152"/>
        <v>820</v>
      </c>
      <c r="U50" s="18">
        <f t="shared" si="153"/>
        <v>640</v>
      </c>
      <c r="V50" s="18">
        <f t="shared" si="154"/>
        <v>470</v>
      </c>
      <c r="W50" s="18">
        <f t="shared" si="154"/>
        <v>3</v>
      </c>
      <c r="X50" s="18" t="str">
        <f t="shared" si="155"/>
        <v xml:space="preserve">Các tuyến đường giao thông không đấu nối trực tiếp và thông ra </v>
      </c>
      <c r="Y50" s="18" t="str">
        <f t="shared" si="156"/>
        <v>Đường tỉnh 779 (đường Xuân Tâm - Xuân Đông)</v>
      </c>
      <c r="Z50" s="18" t="str">
        <f t="shared" si="156"/>
        <v xml:space="preserve"> đoạn từ Giáp cây xăng Châu Loan</v>
      </c>
      <c r="AA50" s="18" t="str">
        <f t="shared" si="157"/>
        <v xml:space="preserve"> đến Hết Trường Tiểu học Trần Phú</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2" customFormat="1" ht="94.5" x14ac:dyDescent="0.25">
      <c r="A51" s="56">
        <f t="shared" si="8"/>
        <v>48</v>
      </c>
      <c r="B51" s="56" t="str">
        <f t="shared" si="140"/>
        <v>VT3*0,8</v>
      </c>
      <c r="C51" s="445" t="str">
        <f>X51&amp;Y51&amp;Z51&amp;AA51&amp;AB51&amp;"
"&amp;AC51&amp;"
"
&amp;AD51&amp;"
"&amp;AE51</f>
        <v>Các tuyến đường giao thông không đấu nối trực tiếp và thông ra Đường tỉnh 779 (đường Xuân Tâm - Xuân Đông) đoạn từ Giáp cây xăng Châu Loan đến Hết Trường Tiểu học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6"/>
      <c r="E51" s="447"/>
      <c r="F51" s="179">
        <f t="shared" si="141"/>
        <v>550</v>
      </c>
      <c r="G51" s="222">
        <f t="shared" si="142"/>
        <v>385</v>
      </c>
      <c r="H51" s="222">
        <f t="shared" si="143"/>
        <v>330</v>
      </c>
      <c r="I51" s="179">
        <f t="shared" si="3"/>
        <v>580</v>
      </c>
      <c r="J51" s="222">
        <f t="shared" si="4"/>
        <v>410</v>
      </c>
      <c r="K51" s="222">
        <f t="shared" si="5"/>
        <v>350</v>
      </c>
      <c r="L51" s="175">
        <f t="shared" si="144"/>
        <v>1.0545454545454545</v>
      </c>
      <c r="M51" s="389">
        <f t="shared" si="145"/>
        <v>1.0649350649350648</v>
      </c>
      <c r="N51" s="389">
        <f t="shared" si="146"/>
        <v>1.0606060606060606</v>
      </c>
      <c r="O51" s="58">
        <f t="shared" si="147"/>
        <v>1500</v>
      </c>
      <c r="P51" s="58">
        <f t="shared" si="148"/>
        <v>700</v>
      </c>
      <c r="Q51" s="58">
        <f t="shared" si="149"/>
        <v>550</v>
      </c>
      <c r="R51" s="58">
        <f t="shared" si="150"/>
        <v>400</v>
      </c>
      <c r="S51" s="18">
        <f t="shared" si="151"/>
        <v>1800</v>
      </c>
      <c r="T51" s="18">
        <f t="shared" si="152"/>
        <v>820</v>
      </c>
      <c r="U51" s="18">
        <f t="shared" si="153"/>
        <v>640</v>
      </c>
      <c r="V51" s="18">
        <f t="shared" si="154"/>
        <v>470</v>
      </c>
      <c r="W51" s="18">
        <f t="shared" si="154"/>
        <v>3</v>
      </c>
      <c r="X51" s="18" t="str">
        <f t="shared" si="155"/>
        <v xml:space="preserve">Các tuyến đường giao thông không đấu nối trực tiếp và thông ra </v>
      </c>
      <c r="Y51" s="18" t="str">
        <f t="shared" si="156"/>
        <v>Đường tỉnh 779 (đường Xuân Tâm - Xuân Đông)</v>
      </c>
      <c r="Z51" s="18" t="str">
        <f t="shared" si="156"/>
        <v xml:space="preserve"> đoạn từ Giáp cây xăng Châu Loan</v>
      </c>
      <c r="AA51" s="18" t="str">
        <f t="shared" si="157"/>
        <v xml:space="preserve"> đến Hết Trường Tiểu học Trần Phú</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2" customFormat="1" ht="94.5" x14ac:dyDescent="0.25">
      <c r="A52" s="56">
        <f t="shared" si="8"/>
        <v>49</v>
      </c>
      <c r="B52" s="56" t="str">
        <f t="shared" si="140"/>
        <v>VT4*0,8</v>
      </c>
      <c r="C52" s="445" t="str">
        <f>X52&amp;Y52&amp;Z52&amp;AA52&amp;AB52</f>
        <v>Các tuyến đường giao thông không đấu nối trực tiếp và thông ra Đường tỉnh 779 (đường Xuân Tâm - Xuân Đông) đoạn từ Giáp cây xăng Châu Loan đến Hết Trường Tiểu học Trần Phú đã được đầu tư mặt đường nhựa, bê tông xi măng:
- Có bề rộng từ ≥3m đến &lt;5m, cách đường giao thông &gt;1.000m.
- Có bề rộng &lt;3m, cách đường giao thông &gt;200m.</v>
      </c>
      <c r="D52" s="446"/>
      <c r="E52" s="447"/>
      <c r="F52" s="179">
        <f t="shared" si="141"/>
        <v>400</v>
      </c>
      <c r="G52" s="222">
        <f t="shared" si="142"/>
        <v>280</v>
      </c>
      <c r="H52" s="222">
        <f t="shared" si="143"/>
        <v>240</v>
      </c>
      <c r="I52" s="179">
        <f t="shared" si="3"/>
        <v>420</v>
      </c>
      <c r="J52" s="222">
        <f t="shared" si="4"/>
        <v>290</v>
      </c>
      <c r="K52" s="222">
        <f t="shared" si="5"/>
        <v>250</v>
      </c>
      <c r="L52" s="175">
        <f t="shared" si="144"/>
        <v>1.05</v>
      </c>
      <c r="M52" s="389">
        <f t="shared" si="145"/>
        <v>1.0357142857142858</v>
      </c>
      <c r="N52" s="389">
        <f t="shared" si="146"/>
        <v>1.0416666666666667</v>
      </c>
      <c r="O52" s="58">
        <f t="shared" si="147"/>
        <v>1500</v>
      </c>
      <c r="P52" s="58">
        <f t="shared" si="148"/>
        <v>700</v>
      </c>
      <c r="Q52" s="58">
        <f t="shared" si="149"/>
        <v>550</v>
      </c>
      <c r="R52" s="58">
        <f t="shared" si="150"/>
        <v>400</v>
      </c>
      <c r="S52" s="18">
        <f t="shared" si="151"/>
        <v>1800</v>
      </c>
      <c r="T52" s="18">
        <f t="shared" si="152"/>
        <v>820</v>
      </c>
      <c r="U52" s="18">
        <f t="shared" si="153"/>
        <v>640</v>
      </c>
      <c r="V52" s="18">
        <f t="shared" si="154"/>
        <v>470</v>
      </c>
      <c r="W52" s="18">
        <f t="shared" si="154"/>
        <v>3</v>
      </c>
      <c r="X52" s="18" t="str">
        <f t="shared" si="155"/>
        <v xml:space="preserve">Các tuyến đường giao thông không đấu nối trực tiếp và thông ra </v>
      </c>
      <c r="Y52" s="18" t="str">
        <f t="shared" si="156"/>
        <v>Đường tỉnh 779 (đường Xuân Tâm - Xuân Đông)</v>
      </c>
      <c r="Z52" s="18" t="str">
        <f t="shared" si="156"/>
        <v xml:space="preserve"> đoạn từ Giáp cây xăng Châu Loan</v>
      </c>
      <c r="AA52" s="18" t="str">
        <f t="shared" si="157"/>
        <v xml:space="preserve"> đến Hết Trường Tiểu học Trần Phú</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2" customFormat="1" ht="47.25" x14ac:dyDescent="0.25">
      <c r="A53" s="56">
        <f t="shared" si="8"/>
        <v>50</v>
      </c>
      <c r="B53" s="56" t="str">
        <f>'Đầu vào (2)'!G50</f>
        <v>CM6NT1_D3</v>
      </c>
      <c r="C53" s="57" t="str">
        <f>'Đầu vào (2)'!H50</f>
        <v>Đường tỉnh 779 (đường Xuân Tâm - Xuân Đông)</v>
      </c>
      <c r="D53" s="57" t="str">
        <f>'Đầu vào (2)'!I50</f>
        <v>Hết Trường Tiểu học Trần Phú</v>
      </c>
      <c r="E53" s="57" t="str">
        <f>'Đầu vào (2)'!K50</f>
        <v>Giáp ranh xã Xuân Hòa</v>
      </c>
      <c r="F53" s="255">
        <f>O53</f>
        <v>1300</v>
      </c>
      <c r="G53" s="255">
        <f>F53*0.7</f>
        <v>909.99999999999989</v>
      </c>
      <c r="H53" s="255">
        <f>F53*0.6</f>
        <v>780</v>
      </c>
      <c r="I53" s="255">
        <f>S53</f>
        <v>1500</v>
      </c>
      <c r="J53" s="222">
        <f t="shared" si="4"/>
        <v>1100</v>
      </c>
      <c r="K53" s="222">
        <f t="shared" si="5"/>
        <v>900</v>
      </c>
      <c r="L53" s="256">
        <f>I53/F53</f>
        <v>1.1538461538461537</v>
      </c>
      <c r="M53" s="387">
        <f>J53/G53</f>
        <v>1.2087912087912089</v>
      </c>
      <c r="N53" s="387">
        <f>K53/H53</f>
        <v>1.1538461538461537</v>
      </c>
      <c r="O53" s="58">
        <f>'Đầu vào (2)'!L50</f>
        <v>1300</v>
      </c>
      <c r="P53" s="58">
        <f>'Đầu vào (2)'!M50</f>
        <v>650</v>
      </c>
      <c r="Q53" s="58">
        <f>'Đầu vào (2)'!N50</f>
        <v>500</v>
      </c>
      <c r="R53" s="58">
        <f>'Đầu vào (2)'!O50</f>
        <v>400</v>
      </c>
      <c r="S53" s="18">
        <f>VLOOKUP(B53,'[1]Giá đề xuất ODT'!$G$11:$AD$2233,21,0)</f>
        <v>1500</v>
      </c>
      <c r="T53" s="18">
        <f>VLOOKUP(B53,'[1]Giá đề xuất ODT'!$G$11:$AD$2233,22,0)</f>
        <v>760</v>
      </c>
      <c r="U53" s="18">
        <f>VLOOKUP(B53,'[1]Giá đề xuất ODT'!$G$11:$AD$2233,23,0)</f>
        <v>590</v>
      </c>
      <c r="V53" s="18">
        <f>VLOOKUP(B53,'[1]Giá đề xuất ODT'!$G$11:$AD$2233,24,0)</f>
        <v>470</v>
      </c>
      <c r="W53" s="18">
        <v>3</v>
      </c>
      <c r="X53" s="18"/>
      <c r="Y53" s="18" t="str">
        <f>C53</f>
        <v>Đường tỉnh 779 (đường Xuân Tâm - Xuân Đông)</v>
      </c>
      <c r="Z53" s="18" t="str">
        <f>" đoạn từ "&amp;D53</f>
        <v xml:space="preserve"> đoạn từ Hết Trường Tiểu học Trần Phú</v>
      </c>
      <c r="AA53" s="18" t="str">
        <f>" đến "&amp;E53</f>
        <v xml:space="preserve"> đến Giáp ranh xã Xuân Hòa</v>
      </c>
      <c r="AB53" s="18"/>
      <c r="AC53" s="18"/>
      <c r="AD53" s="18"/>
      <c r="AE53" s="18">
        <v>0</v>
      </c>
    </row>
    <row r="54" spans="1:31" s="72" customFormat="1" ht="78.75" x14ac:dyDescent="0.25">
      <c r="A54" s="56">
        <f t="shared" si="8"/>
        <v>51</v>
      </c>
      <c r="B54" s="56" t="str">
        <f t="shared" ref="B54:B59" si="163">B47</f>
        <v>VT2</v>
      </c>
      <c r="C54" s="445" t="str">
        <f>X54&amp;Y54&amp;Z54&amp;AA54&amp;AB54&amp;"
"&amp;AC54&amp;"
"
&amp;AD54</f>
        <v>Các tuyến đường giao thông đấu nối trực tiếp ra Đường tỉnh 779 (đường Xuân Tâm - Xuân Đông) đoạn từ Hết Trường Tiểu học Trần Phú đến Giáp ranh xã Xuân Hòa đã được đầu tư mặt đường nhựa, bê tông xi măng:
- Có bề rộng ≥5m, cách đường giao thông ≤1.000m.
- Có bề rộng từ ≥3m đến &lt;5m, cách đường giao thông ≤500m.</v>
      </c>
      <c r="D54" s="446"/>
      <c r="E54" s="447"/>
      <c r="F54" s="179">
        <f t="shared" ref="F54:F59" si="164">IF(B54="VT2",P54,IF(B54="VT3",Q54,IF(B54="VT2*0,8",P54,IF(B54="VT3*0,8",Q54,R54))))</f>
        <v>650</v>
      </c>
      <c r="G54" s="222">
        <f t="shared" ref="G54:G59" si="165">F54*0.7</f>
        <v>454.99999999999994</v>
      </c>
      <c r="H54" s="222">
        <f t="shared" ref="H54:H59" si="166">F54*0.6</f>
        <v>390</v>
      </c>
      <c r="I54" s="179">
        <f t="shared" si="3"/>
        <v>760</v>
      </c>
      <c r="J54" s="222">
        <f t="shared" si="4"/>
        <v>530</v>
      </c>
      <c r="K54" s="222">
        <f t="shared" si="5"/>
        <v>460</v>
      </c>
      <c r="L54" s="175">
        <f t="shared" ref="L54:L59" si="167">I54/F54</f>
        <v>1.1692307692307693</v>
      </c>
      <c r="M54" s="389">
        <f t="shared" ref="M54:M59" si="168">J54/G54</f>
        <v>1.1648351648351649</v>
      </c>
      <c r="N54" s="389">
        <f t="shared" ref="N54:N59" si="169">K54/H54</f>
        <v>1.1794871794871795</v>
      </c>
      <c r="O54" s="58">
        <f t="shared" ref="O54:O59" si="170">O53</f>
        <v>1300</v>
      </c>
      <c r="P54" s="58">
        <f t="shared" ref="P54:P59" si="171">P53</f>
        <v>650</v>
      </c>
      <c r="Q54" s="58">
        <f t="shared" ref="Q54:Q59" si="172">Q53</f>
        <v>500</v>
      </c>
      <c r="R54" s="58">
        <f t="shared" ref="R54:R59" si="173">R53</f>
        <v>400</v>
      </c>
      <c r="S54" s="18">
        <f t="shared" ref="S54:S59" si="174">S53</f>
        <v>1500</v>
      </c>
      <c r="T54" s="18">
        <f t="shared" ref="T54:T59" si="175">T53</f>
        <v>760</v>
      </c>
      <c r="U54" s="18">
        <f t="shared" ref="U54:U59" si="176">U53</f>
        <v>590</v>
      </c>
      <c r="V54" s="18">
        <f t="shared" ref="V54:W59" si="177">V53</f>
        <v>470</v>
      </c>
      <c r="W54" s="18">
        <f t="shared" si="177"/>
        <v>3</v>
      </c>
      <c r="X54" s="18" t="str">
        <f t="shared" ref="X54:X59" si="178">X47</f>
        <v xml:space="preserve">Các tuyến đường giao thông đấu nối trực tiếp ra </v>
      </c>
      <c r="Y54" s="18" t="str">
        <f t="shared" ref="Y54:Z59" si="179">Y53</f>
        <v>Đường tỉnh 779 (đường Xuân Tâm - Xuân Đông)</v>
      </c>
      <c r="Z54" s="18" t="str">
        <f t="shared" si="179"/>
        <v xml:space="preserve"> đoạn từ Hết Trường Tiểu học Trần Phú</v>
      </c>
      <c r="AA54" s="18" t="str">
        <f t="shared" ref="AA54:AA59" si="180">AA53</f>
        <v xml:space="preserve"> đến Giáp ranh xã Xuân Hòa</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8"/>
        <v>52</v>
      </c>
      <c r="B55" s="56" t="str">
        <f t="shared" si="163"/>
        <v>VT3</v>
      </c>
      <c r="C55" s="445" t="str">
        <f>X55&amp;Y55&amp;Z55&amp;AA55&amp;AB55&amp;"
"&amp;AC55&amp;"
"&amp;AD55&amp;"
"&amp;AE55</f>
        <v>Các tuyến đường giao thông đấu nối trực tiếp ra Đường tỉnh 779 (đường Xuân Tâm - Xuân Đông) đoạn từ Hết Trường Tiểu học Trần Phú đến Giáp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6"/>
      <c r="E55" s="447"/>
      <c r="F55" s="179">
        <f t="shared" si="164"/>
        <v>500</v>
      </c>
      <c r="G55" s="222">
        <f t="shared" si="165"/>
        <v>350</v>
      </c>
      <c r="H55" s="222">
        <f t="shared" si="166"/>
        <v>300</v>
      </c>
      <c r="I55" s="179">
        <f t="shared" si="3"/>
        <v>590</v>
      </c>
      <c r="J55" s="222">
        <f t="shared" si="4"/>
        <v>410</v>
      </c>
      <c r="K55" s="222">
        <f t="shared" si="5"/>
        <v>350</v>
      </c>
      <c r="L55" s="175">
        <f t="shared" si="167"/>
        <v>1.18</v>
      </c>
      <c r="M55" s="389">
        <f t="shared" si="168"/>
        <v>1.1714285714285715</v>
      </c>
      <c r="N55" s="389">
        <f t="shared" si="169"/>
        <v>1.1666666666666667</v>
      </c>
      <c r="O55" s="58">
        <f t="shared" si="170"/>
        <v>1300</v>
      </c>
      <c r="P55" s="58">
        <f t="shared" si="171"/>
        <v>650</v>
      </c>
      <c r="Q55" s="58">
        <f t="shared" si="172"/>
        <v>500</v>
      </c>
      <c r="R55" s="58">
        <f t="shared" si="173"/>
        <v>400</v>
      </c>
      <c r="S55" s="18">
        <f t="shared" si="174"/>
        <v>1500</v>
      </c>
      <c r="T55" s="18">
        <f t="shared" si="175"/>
        <v>760</v>
      </c>
      <c r="U55" s="18">
        <f t="shared" si="176"/>
        <v>590</v>
      </c>
      <c r="V55" s="18">
        <f t="shared" si="177"/>
        <v>470</v>
      </c>
      <c r="W55" s="18">
        <f t="shared" si="177"/>
        <v>3</v>
      </c>
      <c r="X55" s="18" t="str">
        <f t="shared" si="178"/>
        <v xml:space="preserve">Các tuyến đường giao thông đấu nối trực tiếp ra </v>
      </c>
      <c r="Y55" s="18" t="str">
        <f t="shared" si="179"/>
        <v>Đường tỉnh 779 (đường Xuân Tâm - Xuân Đông)</v>
      </c>
      <c r="Z55" s="18" t="str">
        <f t="shared" si="179"/>
        <v xml:space="preserve"> đoạn từ Hết Trường Tiểu học Trần Phú</v>
      </c>
      <c r="AA55" s="18" t="str">
        <f t="shared" si="180"/>
        <v xml:space="preserve"> đến Giáp ranh xã Xuân Hòa</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2" customFormat="1" ht="94.5" x14ac:dyDescent="0.25">
      <c r="A56" s="56">
        <f t="shared" si="8"/>
        <v>53</v>
      </c>
      <c r="B56" s="56" t="str">
        <f t="shared" si="163"/>
        <v>VT4</v>
      </c>
      <c r="C56" s="445" t="str">
        <f>X56&amp;Y56&amp;Z56&amp;AA56&amp;AB56</f>
        <v>Các tuyến đường giao thông đấu nối trực tiếp ra Đường tỉnh 779 (đường Xuân Tâm - Xuân Đông) đoạn từ Hết Trường Tiểu học Trần Phú đến Giáp ranh xã Xuân Hòa đã được đầu tư mặt đường nhựa, bê tông xi măng:
- Có bề rộng từ ≥3m đến &lt;5m, cách đường giao thông &gt;1.000m.
- Có bề rộng &lt;3m, cách đường giao thông &gt;200m.</v>
      </c>
      <c r="D56" s="446"/>
      <c r="E56" s="447"/>
      <c r="F56" s="179">
        <f t="shared" si="164"/>
        <v>400</v>
      </c>
      <c r="G56" s="222">
        <f t="shared" si="165"/>
        <v>280</v>
      </c>
      <c r="H56" s="222">
        <f t="shared" si="166"/>
        <v>240</v>
      </c>
      <c r="I56" s="179">
        <f t="shared" si="3"/>
        <v>470</v>
      </c>
      <c r="J56" s="222">
        <f t="shared" si="4"/>
        <v>330</v>
      </c>
      <c r="K56" s="222">
        <f t="shared" si="5"/>
        <v>280</v>
      </c>
      <c r="L56" s="175">
        <f t="shared" si="167"/>
        <v>1.175</v>
      </c>
      <c r="M56" s="389">
        <f t="shared" si="168"/>
        <v>1.1785714285714286</v>
      </c>
      <c r="N56" s="389">
        <f t="shared" si="169"/>
        <v>1.1666666666666667</v>
      </c>
      <c r="O56" s="58">
        <f t="shared" si="170"/>
        <v>1300</v>
      </c>
      <c r="P56" s="58">
        <f t="shared" si="171"/>
        <v>650</v>
      </c>
      <c r="Q56" s="58">
        <f t="shared" si="172"/>
        <v>500</v>
      </c>
      <c r="R56" s="58">
        <f t="shared" si="173"/>
        <v>400</v>
      </c>
      <c r="S56" s="18">
        <f t="shared" si="174"/>
        <v>1500</v>
      </c>
      <c r="T56" s="18">
        <f t="shared" si="175"/>
        <v>760</v>
      </c>
      <c r="U56" s="18">
        <f t="shared" si="176"/>
        <v>590</v>
      </c>
      <c r="V56" s="18">
        <f t="shared" si="177"/>
        <v>470</v>
      </c>
      <c r="W56" s="18">
        <f t="shared" si="177"/>
        <v>3</v>
      </c>
      <c r="X56" s="18" t="str">
        <f t="shared" si="178"/>
        <v xml:space="preserve">Các tuyến đường giao thông đấu nối trực tiếp ra </v>
      </c>
      <c r="Y56" s="18" t="str">
        <f t="shared" si="179"/>
        <v>Đường tỉnh 779 (đường Xuân Tâm - Xuân Đông)</v>
      </c>
      <c r="Z56" s="18" t="str">
        <f t="shared" si="179"/>
        <v xml:space="preserve"> đoạn từ Hết Trường Tiểu học Trần Phú</v>
      </c>
      <c r="AA56" s="18" t="str">
        <f t="shared" si="180"/>
        <v xml:space="preserve"> đến Giáp ranh xã Xuân Hòa</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2" customFormat="1" ht="94.5" x14ac:dyDescent="0.25">
      <c r="A57" s="56">
        <f t="shared" si="8"/>
        <v>54</v>
      </c>
      <c r="B57" s="56" t="str">
        <f t="shared" si="163"/>
        <v>VT2*0,8</v>
      </c>
      <c r="C57" s="445" t="str">
        <f>X57&amp;Y57&amp;Z57&amp;AA57&amp;AB57&amp;"
"&amp;AC57&amp;"
"
&amp;AD57</f>
        <v>Các tuyến đường giao thông không đấu nối trực tiếp và thông ra Đường tỉnh 779 (đường Xuân Tâm - Xuân Đông) đoạn từ Hết Trường Tiểu học Trần Phú đến Giáp ranh xã Xuân Hòa đã được đầu tư mặt đường nhựa, bê tông xi măng:
- Có bề rộng ≥5m, cách đường giao thông ≤1.000m.
- Có bề rộng từ ≥3m đến &lt;5m, cách đường giao thông ≤500m.</v>
      </c>
      <c r="D57" s="446"/>
      <c r="E57" s="447"/>
      <c r="F57" s="179">
        <f t="shared" si="164"/>
        <v>650</v>
      </c>
      <c r="G57" s="222">
        <f t="shared" si="165"/>
        <v>454.99999999999994</v>
      </c>
      <c r="H57" s="222">
        <f t="shared" si="166"/>
        <v>390</v>
      </c>
      <c r="I57" s="179">
        <f t="shared" si="3"/>
        <v>680</v>
      </c>
      <c r="J57" s="222">
        <f t="shared" si="4"/>
        <v>480</v>
      </c>
      <c r="K57" s="222">
        <f t="shared" si="5"/>
        <v>410</v>
      </c>
      <c r="L57" s="175">
        <f t="shared" si="167"/>
        <v>1.0461538461538462</v>
      </c>
      <c r="M57" s="389">
        <f t="shared" si="168"/>
        <v>1.054945054945055</v>
      </c>
      <c r="N57" s="389">
        <f t="shared" si="169"/>
        <v>1.0512820512820513</v>
      </c>
      <c r="O57" s="58">
        <f t="shared" si="170"/>
        <v>1300</v>
      </c>
      <c r="P57" s="58">
        <f t="shared" si="171"/>
        <v>650</v>
      </c>
      <c r="Q57" s="58">
        <f t="shared" si="172"/>
        <v>500</v>
      </c>
      <c r="R57" s="58">
        <f t="shared" si="173"/>
        <v>400</v>
      </c>
      <c r="S57" s="18">
        <f t="shared" si="174"/>
        <v>1500</v>
      </c>
      <c r="T57" s="18">
        <f t="shared" si="175"/>
        <v>760</v>
      </c>
      <c r="U57" s="18">
        <f t="shared" si="176"/>
        <v>590</v>
      </c>
      <c r="V57" s="18">
        <f t="shared" si="177"/>
        <v>470</v>
      </c>
      <c r="W57" s="18">
        <f t="shared" si="177"/>
        <v>3</v>
      </c>
      <c r="X57" s="18" t="str">
        <f t="shared" si="178"/>
        <v xml:space="preserve">Các tuyến đường giao thông không đấu nối trực tiếp và thông ra </v>
      </c>
      <c r="Y57" s="18" t="str">
        <f t="shared" si="179"/>
        <v>Đường tỉnh 779 (đường Xuân Tâm - Xuân Đông)</v>
      </c>
      <c r="Z57" s="18" t="str">
        <f t="shared" si="179"/>
        <v xml:space="preserve"> đoạn từ Hết Trường Tiểu học Trần Phú</v>
      </c>
      <c r="AA57" s="18" t="str">
        <f t="shared" si="180"/>
        <v xml:space="preserve"> đến Giáp ranh xã Xuân Hòa</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2" customFormat="1" ht="94.5" x14ac:dyDescent="0.25">
      <c r="A58" s="56">
        <f t="shared" si="8"/>
        <v>55</v>
      </c>
      <c r="B58" s="56" t="str">
        <f t="shared" si="163"/>
        <v>VT3*0,8</v>
      </c>
      <c r="C58" s="445" t="str">
        <f>X58&amp;Y58&amp;Z58&amp;AA58&amp;AB58&amp;"
"&amp;AC58&amp;"
"
&amp;AD58&amp;"
"&amp;AE58</f>
        <v>Các tuyến đường giao thông không đấu nối trực tiếp và thông ra Đường tỉnh 779 (đường Xuân Tâm - Xuân Đông) đoạn từ Hết Trường Tiểu học Trần Phú đến Giáp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6"/>
      <c r="E58" s="447"/>
      <c r="F58" s="179">
        <f t="shared" si="164"/>
        <v>500</v>
      </c>
      <c r="G58" s="222">
        <f t="shared" si="165"/>
        <v>350</v>
      </c>
      <c r="H58" s="222">
        <f t="shared" si="166"/>
        <v>300</v>
      </c>
      <c r="I58" s="179">
        <f t="shared" si="3"/>
        <v>530</v>
      </c>
      <c r="J58" s="222">
        <f t="shared" si="4"/>
        <v>370</v>
      </c>
      <c r="K58" s="222">
        <f t="shared" si="5"/>
        <v>320</v>
      </c>
      <c r="L58" s="175">
        <f t="shared" si="167"/>
        <v>1.06</v>
      </c>
      <c r="M58" s="389">
        <f t="shared" si="168"/>
        <v>1.0571428571428572</v>
      </c>
      <c r="N58" s="389">
        <f t="shared" si="169"/>
        <v>1.0666666666666667</v>
      </c>
      <c r="O58" s="58">
        <f t="shared" si="170"/>
        <v>1300</v>
      </c>
      <c r="P58" s="58">
        <f t="shared" si="171"/>
        <v>650</v>
      </c>
      <c r="Q58" s="58">
        <f t="shared" si="172"/>
        <v>500</v>
      </c>
      <c r="R58" s="58">
        <f t="shared" si="173"/>
        <v>400</v>
      </c>
      <c r="S58" s="18">
        <f t="shared" si="174"/>
        <v>1500</v>
      </c>
      <c r="T58" s="18">
        <f t="shared" si="175"/>
        <v>760</v>
      </c>
      <c r="U58" s="18">
        <f t="shared" si="176"/>
        <v>590</v>
      </c>
      <c r="V58" s="18">
        <f t="shared" si="177"/>
        <v>470</v>
      </c>
      <c r="W58" s="18">
        <f t="shared" si="177"/>
        <v>3</v>
      </c>
      <c r="X58" s="18" t="str">
        <f t="shared" si="178"/>
        <v xml:space="preserve">Các tuyến đường giao thông không đấu nối trực tiếp và thông ra </v>
      </c>
      <c r="Y58" s="18" t="str">
        <f t="shared" si="179"/>
        <v>Đường tỉnh 779 (đường Xuân Tâm - Xuân Đông)</v>
      </c>
      <c r="Z58" s="18" t="str">
        <f t="shared" si="179"/>
        <v xml:space="preserve"> đoạn từ Hết Trường Tiểu học Trần Phú</v>
      </c>
      <c r="AA58" s="18" t="str">
        <f t="shared" si="180"/>
        <v xml:space="preserve"> đến Giáp ranh xã Xuân Hòa</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2" customFormat="1" ht="94.5" x14ac:dyDescent="0.25">
      <c r="A59" s="56">
        <f t="shared" si="8"/>
        <v>56</v>
      </c>
      <c r="B59" s="56" t="str">
        <f t="shared" si="163"/>
        <v>VT4*0,8</v>
      </c>
      <c r="C59" s="445" t="str">
        <f>X59&amp;Y59&amp;Z59&amp;AA59&amp;AB59</f>
        <v>Các tuyến đường giao thông không đấu nối trực tiếp và thông ra Đường tỉnh 779 (đường Xuân Tâm - Xuân Đông) đoạn từ Hết Trường Tiểu học Trần Phú đến Giáp ranh xã Xuân Hòa đã được đầu tư mặt đường nhựa, bê tông xi măng:
- Có bề rộng từ ≥3m đến &lt;5m, cách đường giao thông &gt;1.000m.
- Có bề rộng &lt;3m, cách đường giao thông &gt;200m.</v>
      </c>
      <c r="D59" s="446"/>
      <c r="E59" s="447"/>
      <c r="F59" s="179">
        <f t="shared" si="164"/>
        <v>400</v>
      </c>
      <c r="G59" s="222">
        <f t="shared" si="165"/>
        <v>280</v>
      </c>
      <c r="H59" s="222">
        <f t="shared" si="166"/>
        <v>240</v>
      </c>
      <c r="I59" s="179">
        <f t="shared" si="3"/>
        <v>420</v>
      </c>
      <c r="J59" s="222">
        <f t="shared" si="4"/>
        <v>290</v>
      </c>
      <c r="K59" s="222">
        <f t="shared" si="5"/>
        <v>250</v>
      </c>
      <c r="L59" s="175">
        <f t="shared" si="167"/>
        <v>1.05</v>
      </c>
      <c r="M59" s="389">
        <f t="shared" si="168"/>
        <v>1.0357142857142858</v>
      </c>
      <c r="N59" s="389">
        <f t="shared" si="169"/>
        <v>1.0416666666666667</v>
      </c>
      <c r="O59" s="58">
        <f t="shared" si="170"/>
        <v>1300</v>
      </c>
      <c r="P59" s="58">
        <f t="shared" si="171"/>
        <v>650</v>
      </c>
      <c r="Q59" s="58">
        <f t="shared" si="172"/>
        <v>500</v>
      </c>
      <c r="R59" s="58">
        <f t="shared" si="173"/>
        <v>400</v>
      </c>
      <c r="S59" s="18">
        <f t="shared" si="174"/>
        <v>1500</v>
      </c>
      <c r="T59" s="18">
        <f t="shared" si="175"/>
        <v>760</v>
      </c>
      <c r="U59" s="18">
        <f t="shared" si="176"/>
        <v>590</v>
      </c>
      <c r="V59" s="18">
        <f t="shared" si="177"/>
        <v>470</v>
      </c>
      <c r="W59" s="18">
        <f t="shared" si="177"/>
        <v>3</v>
      </c>
      <c r="X59" s="18" t="str">
        <f t="shared" si="178"/>
        <v xml:space="preserve">Các tuyến đường giao thông không đấu nối trực tiếp và thông ra </v>
      </c>
      <c r="Y59" s="18" t="str">
        <f t="shared" si="179"/>
        <v>Đường tỉnh 779 (đường Xuân Tâm - Xuân Đông)</v>
      </c>
      <c r="Z59" s="18" t="str">
        <f t="shared" si="179"/>
        <v xml:space="preserve"> đoạn từ Hết Trường Tiểu học Trần Phú</v>
      </c>
      <c r="AA59" s="18" t="str">
        <f t="shared" si="180"/>
        <v xml:space="preserve"> đến Giáp ranh xã Xuân Hòa</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2" customFormat="1" ht="31.5" x14ac:dyDescent="0.25">
      <c r="A60" s="56">
        <f t="shared" si="8"/>
        <v>57</v>
      </c>
      <c r="B60" s="56" t="str">
        <f>'Đầu vào (2)'!G57</f>
        <v>CM14NT2_D1</v>
      </c>
      <c r="C60" s="57" t="str">
        <f>'Đầu vào (2)'!H57</f>
        <v>Đường tỉnh 765 đi Cọ Dầu</v>
      </c>
      <c r="D60" s="57" t="str">
        <f>'Đầu vào (2)'!I57</f>
        <v>Đường tỉnh 765</v>
      </c>
      <c r="E60" s="57" t="str">
        <f>'Đầu vào (2)'!K57</f>
        <v>Đường tỉnh 765 + 1500m</v>
      </c>
      <c r="F60" s="255">
        <f>O60</f>
        <v>1400</v>
      </c>
      <c r="G60" s="255">
        <f>F60*0.7</f>
        <v>979.99999999999989</v>
      </c>
      <c r="H60" s="255">
        <f>F60*0.6</f>
        <v>840</v>
      </c>
      <c r="I60" s="255">
        <f>S60</f>
        <v>1600</v>
      </c>
      <c r="J60" s="222">
        <f t="shared" si="4"/>
        <v>1100</v>
      </c>
      <c r="K60" s="222">
        <f t="shared" si="5"/>
        <v>960</v>
      </c>
      <c r="L60" s="256">
        <f>I60/F60</f>
        <v>1.1428571428571428</v>
      </c>
      <c r="M60" s="387">
        <f>J60/G60</f>
        <v>1.1224489795918369</v>
      </c>
      <c r="N60" s="387">
        <f>K60/H60</f>
        <v>1.1428571428571428</v>
      </c>
      <c r="O60" s="58">
        <f>'Đầu vào (2)'!L57</f>
        <v>1400</v>
      </c>
      <c r="P60" s="58">
        <f>'Đầu vào (2)'!M57</f>
        <v>700</v>
      </c>
      <c r="Q60" s="58">
        <f>'Đầu vào (2)'!N57</f>
        <v>550</v>
      </c>
      <c r="R60" s="58">
        <f>'Đầu vào (2)'!O57</f>
        <v>400</v>
      </c>
      <c r="S60" s="18">
        <f>VLOOKUP(B60,'[1]Giá đề xuất ODT'!$G$11:$AD$2233,21,0)</f>
        <v>1600</v>
      </c>
      <c r="T60" s="18">
        <f>VLOOKUP(B60,'[1]Giá đề xuất ODT'!$G$11:$AD$2233,22,0)</f>
        <v>820</v>
      </c>
      <c r="U60" s="18">
        <f>VLOOKUP(B60,'[1]Giá đề xuất ODT'!$G$11:$AD$2233,23,0)</f>
        <v>640</v>
      </c>
      <c r="V60" s="18">
        <f>VLOOKUP(B60,'[1]Giá đề xuất ODT'!$G$11:$AD$2233,24,0)</f>
        <v>470</v>
      </c>
      <c r="W60" s="18">
        <v>3</v>
      </c>
      <c r="X60" s="18"/>
      <c r="Y60" s="18" t="str">
        <f>C60</f>
        <v>Đường tỉnh 765 đi Cọ Dầu</v>
      </c>
      <c r="Z60" s="18" t="str">
        <f>" đoạn từ "&amp;D60</f>
        <v xml:space="preserve"> đoạn từ Đường tỉnh 765</v>
      </c>
      <c r="AA60" s="18" t="str">
        <f>" đến "&amp;E60</f>
        <v xml:space="preserve"> đến Đường tỉnh 765 + 1500m</v>
      </c>
      <c r="AB60" s="18"/>
      <c r="AC60" s="18"/>
      <c r="AD60" s="18"/>
      <c r="AE60" s="18">
        <v>0</v>
      </c>
    </row>
    <row r="61" spans="1:31" s="72" customFormat="1" ht="78.75" x14ac:dyDescent="0.25">
      <c r="A61" s="56">
        <f t="shared" si="8"/>
        <v>58</v>
      </c>
      <c r="B61" s="56" t="str">
        <f t="shared" ref="B61:B66" si="186">B54</f>
        <v>VT2</v>
      </c>
      <c r="C61" s="445" t="str">
        <f>X61&amp;Y61&amp;Z61&amp;AA61&amp;AB61&amp;"
"&amp;AC61&amp;"
"
&amp;AD61</f>
        <v>Các tuyến đường giao thông đấu nối trực tiếp ra Đường tỉnh 765 đi Cọ Dầu đoạn từ Đường tỉnh 765 đến Đường tỉnh 765 + 1500m đã được đầu tư mặt đường nhựa, bê tông xi măng:
- Có bề rộng ≥5m, cách đường giao thông ≤1.000m.
- Có bề rộng từ ≥3m đến &lt;5m, cách đường giao thông ≤500m.</v>
      </c>
      <c r="D61" s="446"/>
      <c r="E61" s="447"/>
      <c r="F61" s="179">
        <f t="shared" ref="F61:F66" si="187">IF(B61="VT2",P61,IF(B61="VT3",Q61,IF(B61="VT2*0,8",P61,IF(B61="VT3*0,8",Q61,R61))))</f>
        <v>700</v>
      </c>
      <c r="G61" s="222">
        <f t="shared" ref="G61:G66" si="188">F61*0.7</f>
        <v>489.99999999999994</v>
      </c>
      <c r="H61" s="222">
        <f t="shared" ref="H61:H66" si="189">F61*0.6</f>
        <v>420</v>
      </c>
      <c r="I61" s="179">
        <f t="shared" si="3"/>
        <v>820</v>
      </c>
      <c r="J61" s="222">
        <f t="shared" si="4"/>
        <v>570</v>
      </c>
      <c r="K61" s="222">
        <f t="shared" si="5"/>
        <v>490</v>
      </c>
      <c r="L61" s="175">
        <f t="shared" ref="L61:L66" si="190">I61/F61</f>
        <v>1.1714285714285715</v>
      </c>
      <c r="M61" s="389">
        <f t="shared" ref="M61:M66" si="191">J61/G61</f>
        <v>1.1632653061224492</v>
      </c>
      <c r="N61" s="389">
        <f t="shared" ref="N61:N66" si="192">K61/H61</f>
        <v>1.1666666666666667</v>
      </c>
      <c r="O61" s="58">
        <f t="shared" ref="O61:O66" si="193">O60</f>
        <v>1400</v>
      </c>
      <c r="P61" s="58">
        <f t="shared" ref="P61:P66" si="194">P60</f>
        <v>700</v>
      </c>
      <c r="Q61" s="58">
        <f t="shared" ref="Q61:Q66" si="195">Q60</f>
        <v>550</v>
      </c>
      <c r="R61" s="58">
        <f t="shared" ref="R61:R66" si="196">R60</f>
        <v>400</v>
      </c>
      <c r="S61" s="18">
        <f t="shared" ref="S61:S66" si="197">S60</f>
        <v>1600</v>
      </c>
      <c r="T61" s="18">
        <f t="shared" ref="T61:T66" si="198">T60</f>
        <v>820</v>
      </c>
      <c r="U61" s="18">
        <f t="shared" ref="U61:U66" si="199">U60</f>
        <v>640</v>
      </c>
      <c r="V61" s="18">
        <f t="shared" ref="V61:W66" si="200">V60</f>
        <v>470</v>
      </c>
      <c r="W61" s="18">
        <f t="shared" si="200"/>
        <v>3</v>
      </c>
      <c r="X61" s="18" t="str">
        <f t="shared" ref="X61:X66" si="201">X54</f>
        <v xml:space="preserve">Các tuyến đường giao thông đấu nối trực tiếp ra </v>
      </c>
      <c r="Y61" s="18" t="str">
        <f t="shared" ref="Y61:Z66" si="202">Y60</f>
        <v>Đường tỉnh 765 đi Cọ Dầu</v>
      </c>
      <c r="Z61" s="18" t="str">
        <f t="shared" si="202"/>
        <v xml:space="preserve"> đoạn từ Đường tỉnh 765</v>
      </c>
      <c r="AA61" s="18" t="str">
        <f t="shared" ref="AA61:AA66" si="203">AA60</f>
        <v xml:space="preserve"> đến Đường tỉnh 765 + 1500m</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78.75" x14ac:dyDescent="0.25">
      <c r="A62" s="56">
        <f t="shared" si="8"/>
        <v>59</v>
      </c>
      <c r="B62" s="56" t="str">
        <f t="shared" si="186"/>
        <v>VT3</v>
      </c>
      <c r="C62" s="445" t="str">
        <f>X62&amp;Y62&amp;Z62&amp;AA62&amp;AB62&amp;"
"&amp;AC62&amp;"
"&amp;AD62&amp;"
"&amp;AE62</f>
        <v>Các tuyến đường giao thông đấu nối trực tiếp ra Đường tỉnh 765 đi Cọ Dầu đoạn từ Đường tỉnh 765 đến Đường tỉnh 765 + 1500m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6"/>
      <c r="E62" s="447"/>
      <c r="F62" s="179">
        <f t="shared" si="187"/>
        <v>550</v>
      </c>
      <c r="G62" s="222">
        <f t="shared" si="188"/>
        <v>385</v>
      </c>
      <c r="H62" s="222">
        <f t="shared" si="189"/>
        <v>330</v>
      </c>
      <c r="I62" s="179">
        <f t="shared" si="3"/>
        <v>640</v>
      </c>
      <c r="J62" s="222">
        <f t="shared" si="4"/>
        <v>450</v>
      </c>
      <c r="K62" s="222">
        <f t="shared" si="5"/>
        <v>380</v>
      </c>
      <c r="L62" s="175">
        <f t="shared" si="190"/>
        <v>1.1636363636363636</v>
      </c>
      <c r="M62" s="389">
        <f t="shared" si="191"/>
        <v>1.1688311688311688</v>
      </c>
      <c r="N62" s="389">
        <f t="shared" si="192"/>
        <v>1.1515151515151516</v>
      </c>
      <c r="O62" s="58">
        <f t="shared" si="193"/>
        <v>1400</v>
      </c>
      <c r="P62" s="58">
        <f t="shared" si="194"/>
        <v>700</v>
      </c>
      <c r="Q62" s="58">
        <f t="shared" si="195"/>
        <v>550</v>
      </c>
      <c r="R62" s="58">
        <f t="shared" si="196"/>
        <v>400</v>
      </c>
      <c r="S62" s="18">
        <f t="shared" si="197"/>
        <v>1600</v>
      </c>
      <c r="T62" s="18">
        <f t="shared" si="198"/>
        <v>820</v>
      </c>
      <c r="U62" s="18">
        <f t="shared" si="199"/>
        <v>640</v>
      </c>
      <c r="V62" s="18">
        <f t="shared" si="200"/>
        <v>470</v>
      </c>
      <c r="W62" s="18">
        <f t="shared" si="200"/>
        <v>3</v>
      </c>
      <c r="X62" s="18" t="str">
        <f t="shared" si="201"/>
        <v xml:space="preserve">Các tuyến đường giao thông đấu nối trực tiếp ra </v>
      </c>
      <c r="Y62" s="18" t="str">
        <f t="shared" si="202"/>
        <v>Đường tỉnh 765 đi Cọ Dầu</v>
      </c>
      <c r="Z62" s="18" t="str">
        <f t="shared" si="202"/>
        <v xml:space="preserve"> đoạn từ Đường tỉnh 765</v>
      </c>
      <c r="AA62" s="18" t="str">
        <f t="shared" si="203"/>
        <v xml:space="preserve"> đến Đường tỉnh 765 + 1500m</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2" customFormat="1" ht="94.5" x14ac:dyDescent="0.25">
      <c r="A63" s="56">
        <f t="shared" si="8"/>
        <v>60</v>
      </c>
      <c r="B63" s="56" t="str">
        <f t="shared" si="186"/>
        <v>VT4</v>
      </c>
      <c r="C63" s="445" t="str">
        <f>X63&amp;Y63&amp;Z63&amp;AA63&amp;AB63</f>
        <v>Các tuyến đường giao thông đấu nối trực tiếp ra Đường tỉnh 765 đi Cọ Dầu đoạn từ Đường tỉnh 765 đến Đường tỉnh 765 + 1500m đã được đầu tư mặt đường nhựa, bê tông xi măng:
- Có bề rộng từ ≥3m đến &lt;5m, cách đường giao thông &gt;1.000m.
- Có bề rộng &lt;3m, cách đường giao thông &gt;200m.</v>
      </c>
      <c r="D63" s="446"/>
      <c r="E63" s="447"/>
      <c r="F63" s="179">
        <f t="shared" si="187"/>
        <v>400</v>
      </c>
      <c r="G63" s="222">
        <f t="shared" si="188"/>
        <v>280</v>
      </c>
      <c r="H63" s="222">
        <f t="shared" si="189"/>
        <v>240</v>
      </c>
      <c r="I63" s="179">
        <f t="shared" si="3"/>
        <v>470</v>
      </c>
      <c r="J63" s="222">
        <f t="shared" si="4"/>
        <v>330</v>
      </c>
      <c r="K63" s="222">
        <f t="shared" si="5"/>
        <v>280</v>
      </c>
      <c r="L63" s="175">
        <f t="shared" si="190"/>
        <v>1.175</v>
      </c>
      <c r="M63" s="389">
        <f t="shared" si="191"/>
        <v>1.1785714285714286</v>
      </c>
      <c r="N63" s="389">
        <f t="shared" si="192"/>
        <v>1.1666666666666667</v>
      </c>
      <c r="O63" s="58">
        <f t="shared" si="193"/>
        <v>1400</v>
      </c>
      <c r="P63" s="58">
        <f t="shared" si="194"/>
        <v>700</v>
      </c>
      <c r="Q63" s="58">
        <f t="shared" si="195"/>
        <v>550</v>
      </c>
      <c r="R63" s="58">
        <f t="shared" si="196"/>
        <v>400</v>
      </c>
      <c r="S63" s="18">
        <f t="shared" si="197"/>
        <v>1600</v>
      </c>
      <c r="T63" s="18">
        <f t="shared" si="198"/>
        <v>820</v>
      </c>
      <c r="U63" s="18">
        <f t="shared" si="199"/>
        <v>640</v>
      </c>
      <c r="V63" s="18">
        <f t="shared" si="200"/>
        <v>470</v>
      </c>
      <c r="W63" s="18">
        <f t="shared" si="200"/>
        <v>3</v>
      </c>
      <c r="X63" s="18" t="str">
        <f t="shared" si="201"/>
        <v xml:space="preserve">Các tuyến đường giao thông đấu nối trực tiếp ra </v>
      </c>
      <c r="Y63" s="18" t="str">
        <f t="shared" si="202"/>
        <v>Đường tỉnh 765 đi Cọ Dầu</v>
      </c>
      <c r="Z63" s="18" t="str">
        <f t="shared" si="202"/>
        <v xml:space="preserve"> đoạn từ Đường tỉnh 765</v>
      </c>
      <c r="AA63" s="18" t="str">
        <f t="shared" si="203"/>
        <v xml:space="preserve"> đến Đường tỉnh 765 + 1500m</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2" customFormat="1" ht="94.5" x14ac:dyDescent="0.25">
      <c r="A64" s="56">
        <f t="shared" si="8"/>
        <v>61</v>
      </c>
      <c r="B64" s="56" t="str">
        <f t="shared" si="186"/>
        <v>VT2*0,8</v>
      </c>
      <c r="C64" s="445" t="str">
        <f>X64&amp;Y64&amp;Z64&amp;AA64&amp;AB64&amp;"
"&amp;AC64&amp;"
"
&amp;AD64</f>
        <v>Các tuyến đường giao thông không đấu nối trực tiếp và thông ra Đường tỉnh 765 đi Cọ Dầu đoạn từ Đường tỉnh 765 đến Đường tỉnh 765 + 1500m đã được đầu tư mặt đường nhựa, bê tông xi măng:
- Có bề rộng ≥5m, cách đường giao thông ≤1.000m.
- Có bề rộng từ ≥3m đến &lt;5m, cách đường giao thông ≤500m.</v>
      </c>
      <c r="D64" s="446"/>
      <c r="E64" s="447"/>
      <c r="F64" s="179">
        <f t="shared" si="187"/>
        <v>700</v>
      </c>
      <c r="G64" s="222">
        <f t="shared" si="188"/>
        <v>489.99999999999994</v>
      </c>
      <c r="H64" s="222">
        <f t="shared" si="189"/>
        <v>420</v>
      </c>
      <c r="I64" s="179">
        <f t="shared" si="3"/>
        <v>740</v>
      </c>
      <c r="J64" s="222">
        <f t="shared" si="4"/>
        <v>520</v>
      </c>
      <c r="K64" s="222">
        <f t="shared" si="5"/>
        <v>440</v>
      </c>
      <c r="L64" s="175">
        <f t="shared" si="190"/>
        <v>1.0571428571428572</v>
      </c>
      <c r="M64" s="389">
        <f t="shared" si="191"/>
        <v>1.0612244897959184</v>
      </c>
      <c r="N64" s="389">
        <f t="shared" si="192"/>
        <v>1.0476190476190477</v>
      </c>
      <c r="O64" s="58">
        <f t="shared" si="193"/>
        <v>1400</v>
      </c>
      <c r="P64" s="58">
        <f t="shared" si="194"/>
        <v>700</v>
      </c>
      <c r="Q64" s="58">
        <f t="shared" si="195"/>
        <v>550</v>
      </c>
      <c r="R64" s="58">
        <f t="shared" si="196"/>
        <v>400</v>
      </c>
      <c r="S64" s="18">
        <f t="shared" si="197"/>
        <v>1600</v>
      </c>
      <c r="T64" s="18">
        <f t="shared" si="198"/>
        <v>820</v>
      </c>
      <c r="U64" s="18">
        <f t="shared" si="199"/>
        <v>640</v>
      </c>
      <c r="V64" s="18">
        <f t="shared" si="200"/>
        <v>470</v>
      </c>
      <c r="W64" s="18">
        <f t="shared" si="200"/>
        <v>3</v>
      </c>
      <c r="X64" s="18" t="str">
        <f t="shared" si="201"/>
        <v xml:space="preserve">Các tuyến đường giao thông không đấu nối trực tiếp và thông ra </v>
      </c>
      <c r="Y64" s="18" t="str">
        <f t="shared" si="202"/>
        <v>Đường tỉnh 765 đi Cọ Dầu</v>
      </c>
      <c r="Z64" s="18" t="str">
        <f t="shared" si="202"/>
        <v xml:space="preserve"> đoạn từ Đường tỉnh 765</v>
      </c>
      <c r="AA64" s="18" t="str">
        <f t="shared" si="203"/>
        <v xml:space="preserve"> đến Đường tỉnh 765 + 1500m</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2" customFormat="1" ht="94.5" x14ac:dyDescent="0.25">
      <c r="A65" s="56">
        <f t="shared" si="8"/>
        <v>62</v>
      </c>
      <c r="B65" s="56" t="str">
        <f t="shared" si="186"/>
        <v>VT3*0,8</v>
      </c>
      <c r="C65" s="445" t="str">
        <f>X65&amp;Y65&amp;Z65&amp;AA65&amp;AB65&amp;"
"&amp;AC65&amp;"
"
&amp;AD65&amp;"
"&amp;AE65</f>
        <v>Các tuyến đường giao thông không đấu nối trực tiếp và thông ra Đường tỉnh 765 đi Cọ Dầu đoạn từ Đường tỉnh 765 đến Đường tỉnh 765 + 1500m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6"/>
      <c r="E65" s="447"/>
      <c r="F65" s="179">
        <f t="shared" si="187"/>
        <v>550</v>
      </c>
      <c r="G65" s="222">
        <f t="shared" si="188"/>
        <v>385</v>
      </c>
      <c r="H65" s="222">
        <f t="shared" si="189"/>
        <v>330</v>
      </c>
      <c r="I65" s="179">
        <f t="shared" si="3"/>
        <v>580</v>
      </c>
      <c r="J65" s="222">
        <f t="shared" si="4"/>
        <v>410</v>
      </c>
      <c r="K65" s="222">
        <f t="shared" si="5"/>
        <v>350</v>
      </c>
      <c r="L65" s="175">
        <f t="shared" si="190"/>
        <v>1.0545454545454545</v>
      </c>
      <c r="M65" s="389">
        <f t="shared" si="191"/>
        <v>1.0649350649350648</v>
      </c>
      <c r="N65" s="389">
        <f t="shared" si="192"/>
        <v>1.0606060606060606</v>
      </c>
      <c r="O65" s="58">
        <f t="shared" si="193"/>
        <v>1400</v>
      </c>
      <c r="P65" s="58">
        <f t="shared" si="194"/>
        <v>700</v>
      </c>
      <c r="Q65" s="58">
        <f t="shared" si="195"/>
        <v>550</v>
      </c>
      <c r="R65" s="58">
        <f t="shared" si="196"/>
        <v>400</v>
      </c>
      <c r="S65" s="18">
        <f t="shared" si="197"/>
        <v>1600</v>
      </c>
      <c r="T65" s="18">
        <f t="shared" si="198"/>
        <v>820</v>
      </c>
      <c r="U65" s="18">
        <f t="shared" si="199"/>
        <v>640</v>
      </c>
      <c r="V65" s="18">
        <f t="shared" si="200"/>
        <v>470</v>
      </c>
      <c r="W65" s="18">
        <f t="shared" si="200"/>
        <v>3</v>
      </c>
      <c r="X65" s="18" t="str">
        <f t="shared" si="201"/>
        <v xml:space="preserve">Các tuyến đường giao thông không đấu nối trực tiếp và thông ra </v>
      </c>
      <c r="Y65" s="18" t="str">
        <f t="shared" si="202"/>
        <v>Đường tỉnh 765 đi Cọ Dầu</v>
      </c>
      <c r="Z65" s="18" t="str">
        <f t="shared" si="202"/>
        <v xml:space="preserve"> đoạn từ Đường tỉnh 765</v>
      </c>
      <c r="AA65" s="18" t="str">
        <f t="shared" si="203"/>
        <v xml:space="preserve"> đến Đường tỉnh 765 + 1500m</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2" customFormat="1" ht="94.5" x14ac:dyDescent="0.25">
      <c r="A66" s="56">
        <f t="shared" si="8"/>
        <v>63</v>
      </c>
      <c r="B66" s="56" t="str">
        <f t="shared" si="186"/>
        <v>VT4*0,8</v>
      </c>
      <c r="C66" s="445" t="str">
        <f>X66&amp;Y66&amp;Z66&amp;AA66&amp;AB66</f>
        <v>Các tuyến đường giao thông không đấu nối trực tiếp và thông ra Đường tỉnh 765 đi Cọ Dầu đoạn từ Đường tỉnh 765 đến Đường tỉnh 765 + 1500m đã được đầu tư mặt đường nhựa, bê tông xi măng:
- Có bề rộng từ ≥3m đến &lt;5m, cách đường giao thông &gt;1.000m.
- Có bề rộng &lt;3m, cách đường giao thông &gt;200m.</v>
      </c>
      <c r="D66" s="446"/>
      <c r="E66" s="447"/>
      <c r="F66" s="179">
        <f t="shared" si="187"/>
        <v>400</v>
      </c>
      <c r="G66" s="222">
        <f t="shared" si="188"/>
        <v>280</v>
      </c>
      <c r="H66" s="222">
        <f t="shared" si="189"/>
        <v>240</v>
      </c>
      <c r="I66" s="179">
        <f t="shared" si="3"/>
        <v>420</v>
      </c>
      <c r="J66" s="222">
        <f t="shared" si="4"/>
        <v>290</v>
      </c>
      <c r="K66" s="222">
        <f t="shared" si="5"/>
        <v>250</v>
      </c>
      <c r="L66" s="175">
        <f t="shared" si="190"/>
        <v>1.05</v>
      </c>
      <c r="M66" s="389">
        <f t="shared" si="191"/>
        <v>1.0357142857142858</v>
      </c>
      <c r="N66" s="389">
        <f t="shared" si="192"/>
        <v>1.0416666666666667</v>
      </c>
      <c r="O66" s="58">
        <f t="shared" si="193"/>
        <v>1400</v>
      </c>
      <c r="P66" s="58">
        <f t="shared" si="194"/>
        <v>700</v>
      </c>
      <c r="Q66" s="58">
        <f t="shared" si="195"/>
        <v>550</v>
      </c>
      <c r="R66" s="58">
        <f t="shared" si="196"/>
        <v>400</v>
      </c>
      <c r="S66" s="18">
        <f t="shared" si="197"/>
        <v>1600</v>
      </c>
      <c r="T66" s="18">
        <f t="shared" si="198"/>
        <v>820</v>
      </c>
      <c r="U66" s="18">
        <f t="shared" si="199"/>
        <v>640</v>
      </c>
      <c r="V66" s="18">
        <f t="shared" si="200"/>
        <v>470</v>
      </c>
      <c r="W66" s="18">
        <f t="shared" si="200"/>
        <v>3</v>
      </c>
      <c r="X66" s="18" t="str">
        <f t="shared" si="201"/>
        <v xml:space="preserve">Các tuyến đường giao thông không đấu nối trực tiếp và thông ra </v>
      </c>
      <c r="Y66" s="18" t="str">
        <f t="shared" si="202"/>
        <v>Đường tỉnh 765 đi Cọ Dầu</v>
      </c>
      <c r="Z66" s="18" t="str">
        <f t="shared" si="202"/>
        <v xml:space="preserve"> đoạn từ Đường tỉnh 765</v>
      </c>
      <c r="AA66" s="18" t="str">
        <f t="shared" si="203"/>
        <v xml:space="preserve"> đến Đường tỉnh 765 + 1500m</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31.5" x14ac:dyDescent="0.25">
      <c r="A67" s="56">
        <f t="shared" si="8"/>
        <v>64</v>
      </c>
      <c r="B67" s="56" t="str">
        <f>'Đầu vào (2)'!G64</f>
        <v>CM14NT2_D2</v>
      </c>
      <c r="C67" s="57" t="str">
        <f>'Đầu vào (2)'!H64</f>
        <v>Đường tỉnh 765 đi Cọ Dầu</v>
      </c>
      <c r="D67" s="57" t="str">
        <f>'Đầu vào (2)'!I64</f>
        <v>Đường tỉnh 765 + 1500m</v>
      </c>
      <c r="E67" s="57" t="str">
        <f>'Đầu vào (2)'!K64</f>
        <v>Ranh giới xã Xuân Đông</v>
      </c>
      <c r="F67" s="255">
        <f>O67</f>
        <v>1200</v>
      </c>
      <c r="G67" s="255">
        <f>F67*0.7</f>
        <v>840</v>
      </c>
      <c r="H67" s="255">
        <f>F67*0.6</f>
        <v>720</v>
      </c>
      <c r="I67" s="255">
        <f>S67</f>
        <v>1400</v>
      </c>
      <c r="J67" s="222">
        <f t="shared" si="4"/>
        <v>980</v>
      </c>
      <c r="K67" s="222">
        <f t="shared" si="5"/>
        <v>840</v>
      </c>
      <c r="L67" s="256">
        <f>I67/F67</f>
        <v>1.1666666666666667</v>
      </c>
      <c r="M67" s="387">
        <f>J67/G67</f>
        <v>1.1666666666666667</v>
      </c>
      <c r="N67" s="387">
        <f>K67/H67</f>
        <v>1.1666666666666667</v>
      </c>
      <c r="O67" s="58">
        <f>'Đầu vào (2)'!L64</f>
        <v>1200</v>
      </c>
      <c r="P67" s="58">
        <f>'Đầu vào (2)'!M64</f>
        <v>600</v>
      </c>
      <c r="Q67" s="58">
        <f>'Đầu vào (2)'!N64</f>
        <v>500</v>
      </c>
      <c r="R67" s="58">
        <f>'Đầu vào (2)'!O64</f>
        <v>400</v>
      </c>
      <c r="S67" s="18">
        <f>VLOOKUP(B67,'[1]Giá đề xuất ODT'!$G$11:$AD$2233,21,0)</f>
        <v>1400</v>
      </c>
      <c r="T67" s="18">
        <f>VLOOKUP(B67,'[1]Giá đề xuất ODT'!$G$11:$AD$2233,22,0)</f>
        <v>700</v>
      </c>
      <c r="U67" s="18">
        <f>VLOOKUP(B67,'[1]Giá đề xuất ODT'!$G$11:$AD$2233,23,0)</f>
        <v>590</v>
      </c>
      <c r="V67" s="18">
        <f>VLOOKUP(B67,'[1]Giá đề xuất ODT'!$G$11:$AD$2233,24,0)</f>
        <v>470</v>
      </c>
      <c r="W67" s="18">
        <v>3</v>
      </c>
      <c r="Y67" s="18" t="str">
        <f>C67</f>
        <v>Đường tỉnh 765 đi Cọ Dầu</v>
      </c>
      <c r="Z67" s="18" t="str">
        <f>" đoạn từ "&amp;D67</f>
        <v xml:space="preserve"> đoạn từ Đường tỉnh 765 + 1500m</v>
      </c>
      <c r="AA67" s="18" t="str">
        <f>" đến "&amp;E67</f>
        <v xml:space="preserve"> đến Ranh giới xã Xuân Đông</v>
      </c>
      <c r="AE67" s="18">
        <v>0</v>
      </c>
    </row>
    <row r="68" spans="1:31" s="18" customFormat="1" ht="78.75" x14ac:dyDescent="0.25">
      <c r="A68" s="56">
        <f t="shared" si="8"/>
        <v>65</v>
      </c>
      <c r="B68" s="56" t="str">
        <f t="shared" ref="B68:B73" si="209">B61</f>
        <v>VT2</v>
      </c>
      <c r="C68" s="445" t="str">
        <f>X68&amp;Y68&amp;Z68&amp;AA68&amp;AB68&amp;"
"&amp;AC68&amp;"
"
&amp;AD68</f>
        <v>Các tuyến đường giao thông đấu nối trực tiếp ra Đường tỉnh 765 đi Cọ Dầu đoạn từ Đường tỉnh 765 + 1500m đến Ranh giới xã Xuân Đông đã được đầu tư mặt đường nhựa, bê tông xi măng:
- Có bề rộng ≥5m, cách đường giao thông ≤1.000m.
- Có bề rộng từ ≥3m đến &lt;5m, cách đường giao thông ≤500m.</v>
      </c>
      <c r="D68" s="446"/>
      <c r="E68" s="447"/>
      <c r="F68" s="179">
        <f t="shared" ref="F68:F73" si="210">IF(B68="VT2",P68,IF(B68="VT3",Q68,IF(B68="VT2*0,8",P68,IF(B68="VT3*0,8",Q68,R68))))</f>
        <v>600</v>
      </c>
      <c r="G68" s="222">
        <f t="shared" ref="G68:G73" si="211">F68*0.7</f>
        <v>420</v>
      </c>
      <c r="H68" s="222">
        <f t="shared" ref="H68:H73" si="212">F68*0.6</f>
        <v>360</v>
      </c>
      <c r="I68" s="179">
        <f t="shared" si="3"/>
        <v>700</v>
      </c>
      <c r="J68" s="222">
        <f t="shared" si="4"/>
        <v>490</v>
      </c>
      <c r="K68" s="222">
        <f t="shared" si="5"/>
        <v>420</v>
      </c>
      <c r="L68" s="175">
        <f t="shared" ref="L68:L73" si="213">I68/F68</f>
        <v>1.1666666666666667</v>
      </c>
      <c r="M68" s="389">
        <f t="shared" ref="M68:M73" si="214">J68/G68</f>
        <v>1.1666666666666667</v>
      </c>
      <c r="N68" s="389">
        <f t="shared" ref="N68:N73" si="215">K68/H68</f>
        <v>1.1666666666666667</v>
      </c>
      <c r="O68" s="58">
        <f t="shared" ref="O68:O73" si="216">O67</f>
        <v>1200</v>
      </c>
      <c r="P68" s="58">
        <f t="shared" ref="P68:P73" si="217">P67</f>
        <v>600</v>
      </c>
      <c r="Q68" s="58">
        <f t="shared" ref="Q68:Q73" si="218">Q67</f>
        <v>500</v>
      </c>
      <c r="R68" s="58">
        <f t="shared" ref="R68:R73" si="219">R67</f>
        <v>400</v>
      </c>
      <c r="S68" s="18">
        <f t="shared" ref="S68:S73" si="220">S67</f>
        <v>1400</v>
      </c>
      <c r="T68" s="18">
        <f t="shared" ref="T68:T73" si="221">T67</f>
        <v>700</v>
      </c>
      <c r="U68" s="18">
        <f t="shared" ref="U68:U73" si="222">U67</f>
        <v>590</v>
      </c>
      <c r="V68" s="18">
        <f t="shared" ref="V68:W73" si="223">V67</f>
        <v>470</v>
      </c>
      <c r="W68" s="18">
        <f t="shared" si="223"/>
        <v>3</v>
      </c>
      <c r="X68" s="18" t="str">
        <f t="shared" ref="X68:X73" si="224">X61</f>
        <v xml:space="preserve">Các tuyến đường giao thông đấu nối trực tiếp ra </v>
      </c>
      <c r="Y68" s="18" t="str">
        <f t="shared" ref="Y68:Z73" si="225">Y67</f>
        <v>Đường tỉnh 765 đi Cọ Dầu</v>
      </c>
      <c r="Z68" s="18" t="str">
        <f t="shared" si="225"/>
        <v xml:space="preserve"> đoạn từ Đường tỉnh 765 + 1500m</v>
      </c>
      <c r="AA68" s="18" t="str">
        <f t="shared" ref="AA68:AA73" si="226">AA67</f>
        <v xml:space="preserve"> đến Ranh giới xã Xuân Đông</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6">
        <f t="shared" si="8"/>
        <v>66</v>
      </c>
      <c r="B69" s="56" t="str">
        <f t="shared" si="209"/>
        <v>VT3</v>
      </c>
      <c r="C69" s="445" t="str">
        <f>X69&amp;Y69&amp;Z69&amp;AA69&amp;AB69&amp;"
"&amp;AC69&amp;"
"&amp;AD69&amp;"
"&amp;AE69</f>
        <v>Các tuyến đường giao thông đấu nối trực tiếp ra Đường tỉnh 765 đi Cọ Dầu đoạn từ Đường tỉnh 765 + 1500m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6"/>
      <c r="E69" s="447"/>
      <c r="F69" s="179">
        <f t="shared" si="210"/>
        <v>500</v>
      </c>
      <c r="G69" s="222">
        <f t="shared" si="211"/>
        <v>350</v>
      </c>
      <c r="H69" s="222">
        <f t="shared" si="212"/>
        <v>300</v>
      </c>
      <c r="I69" s="179">
        <f t="shared" ref="I69:I73" si="227">IF(B69="VT2",T69,IF(B69="VT3",U69,IF(B69="VT4",V69,IF(B69="VT2*0,8",IF(T69*$T$1&lt;1000,ROUND(T69*$T$1,-1),ROUND(T69*$T$1,-2)),IF(B69="VT3*0,8",IF(U69*$T$1&lt;1000,ROUND(U69*$T$1,-1),ROUND(U69*$T$1,-2)),IF(V69*$T$1&lt;1000,ROUND(V69*$T$1,-1),ROUND(V69*$T$1,-2)))))))</f>
        <v>590</v>
      </c>
      <c r="J69" s="222">
        <f t="shared" ref="J69:J132" si="228">IF(I69*0.7&lt;1000,ROUND(I69*0.7,-1),ROUND(I69*0.7,-2))</f>
        <v>410</v>
      </c>
      <c r="K69" s="222">
        <f t="shared" ref="K69:K132" si="229">IF(I69*0.6&lt;1000,ROUND(I69*0.6,-1),ROUND(I69*0.6,-2))</f>
        <v>350</v>
      </c>
      <c r="L69" s="175">
        <f t="shared" si="213"/>
        <v>1.18</v>
      </c>
      <c r="M69" s="389">
        <f t="shared" si="214"/>
        <v>1.1714285714285715</v>
      </c>
      <c r="N69" s="389">
        <f t="shared" si="215"/>
        <v>1.1666666666666667</v>
      </c>
      <c r="O69" s="58">
        <f t="shared" si="216"/>
        <v>1200</v>
      </c>
      <c r="P69" s="58">
        <f t="shared" si="217"/>
        <v>600</v>
      </c>
      <c r="Q69" s="58">
        <f t="shared" si="218"/>
        <v>500</v>
      </c>
      <c r="R69" s="58">
        <f t="shared" si="219"/>
        <v>400</v>
      </c>
      <c r="S69" s="18">
        <f t="shared" si="220"/>
        <v>1400</v>
      </c>
      <c r="T69" s="18">
        <f t="shared" si="221"/>
        <v>700</v>
      </c>
      <c r="U69" s="18">
        <f t="shared" si="222"/>
        <v>590</v>
      </c>
      <c r="V69" s="18">
        <f t="shared" si="223"/>
        <v>470</v>
      </c>
      <c r="W69" s="18">
        <f t="shared" si="223"/>
        <v>3</v>
      </c>
      <c r="X69" s="18" t="str">
        <f t="shared" si="224"/>
        <v xml:space="preserve">Các tuyến đường giao thông đấu nối trực tiếp ra </v>
      </c>
      <c r="Y69" s="18" t="str">
        <f t="shared" si="225"/>
        <v>Đường tỉnh 765 đi Cọ Dầu</v>
      </c>
      <c r="Z69" s="18" t="str">
        <f t="shared" si="225"/>
        <v xml:space="preserve"> đoạn từ Đường tỉnh 765 + 1500m</v>
      </c>
      <c r="AA69" s="18" t="str">
        <f t="shared" si="226"/>
        <v xml:space="preserve"> đến Ranh giới xã Xuân Đông</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31" s="18" customFormat="1" ht="94.5" x14ac:dyDescent="0.25">
      <c r="A70" s="56">
        <f t="shared" ref="A70:A133" si="231">A69+1</f>
        <v>67</v>
      </c>
      <c r="B70" s="56" t="str">
        <f t="shared" si="209"/>
        <v>VT4</v>
      </c>
      <c r="C70" s="445" t="str">
        <f>X70&amp;Y70&amp;Z70&amp;AA70&amp;AB70</f>
        <v>Các tuyến đường giao thông đấu nối trực tiếp ra Đường tỉnh 765 đi Cọ Dầu đoạn từ Đường tỉnh 765 + 1500m đến Ranh giới xã Xuân Đông đã được đầu tư mặt đường nhựa, bê tông xi măng:
- Có bề rộng từ ≥3m đến &lt;5m, cách đường giao thông &gt;1.000m.
- Có bề rộng &lt;3m, cách đường giao thông &gt;200m.</v>
      </c>
      <c r="D70" s="446"/>
      <c r="E70" s="447"/>
      <c r="F70" s="179">
        <f t="shared" si="210"/>
        <v>400</v>
      </c>
      <c r="G70" s="222">
        <f t="shared" si="211"/>
        <v>280</v>
      </c>
      <c r="H70" s="222">
        <f t="shared" si="212"/>
        <v>240</v>
      </c>
      <c r="I70" s="179">
        <f t="shared" si="227"/>
        <v>470</v>
      </c>
      <c r="J70" s="222">
        <f t="shared" si="228"/>
        <v>330</v>
      </c>
      <c r="K70" s="222">
        <f t="shared" si="229"/>
        <v>280</v>
      </c>
      <c r="L70" s="175">
        <f t="shared" si="213"/>
        <v>1.175</v>
      </c>
      <c r="M70" s="389">
        <f t="shared" si="214"/>
        <v>1.1785714285714286</v>
      </c>
      <c r="N70" s="389">
        <f t="shared" si="215"/>
        <v>1.1666666666666667</v>
      </c>
      <c r="O70" s="58">
        <f t="shared" si="216"/>
        <v>1200</v>
      </c>
      <c r="P70" s="58">
        <f t="shared" si="217"/>
        <v>600</v>
      </c>
      <c r="Q70" s="58">
        <f t="shared" si="218"/>
        <v>500</v>
      </c>
      <c r="R70" s="58">
        <f t="shared" si="219"/>
        <v>400</v>
      </c>
      <c r="S70" s="18">
        <f t="shared" si="220"/>
        <v>1400</v>
      </c>
      <c r="T70" s="18">
        <f t="shared" si="221"/>
        <v>700</v>
      </c>
      <c r="U70" s="18">
        <f t="shared" si="222"/>
        <v>590</v>
      </c>
      <c r="V70" s="18">
        <f t="shared" si="223"/>
        <v>470</v>
      </c>
      <c r="W70" s="18">
        <f t="shared" si="223"/>
        <v>3</v>
      </c>
      <c r="X70" s="18" t="str">
        <f t="shared" si="224"/>
        <v xml:space="preserve">Các tuyến đường giao thông đấu nối trực tiếp ra </v>
      </c>
      <c r="Y70" s="18" t="str">
        <f t="shared" si="225"/>
        <v>Đường tỉnh 765 đi Cọ Dầu</v>
      </c>
      <c r="Z70" s="18" t="str">
        <f t="shared" si="225"/>
        <v xml:space="preserve"> đoạn từ Đường tỉnh 765 + 1500m</v>
      </c>
      <c r="AA70" s="18" t="str">
        <f t="shared" si="226"/>
        <v xml:space="preserve"> đến Ranh giới xã Xuân Đông</v>
      </c>
      <c r="AB70" s="18" t="str">
        <f t="shared" ref="AB70:AE70" si="232">AB63</f>
        <v xml:space="preserve"> đã được đầu tư mặt đường nhựa, bê tông xi măng:
- Có bề rộng từ ≥3m đến &lt;5m, cách đường giao thông &gt;1.000m.
- Có bề rộng &lt;3m, cách đường giao thông &gt;200m.</v>
      </c>
      <c r="AC70" s="18">
        <f t="shared" si="232"/>
        <v>0</v>
      </c>
      <c r="AD70" s="18">
        <f t="shared" si="232"/>
        <v>0</v>
      </c>
      <c r="AE70" s="18">
        <f t="shared" si="232"/>
        <v>0</v>
      </c>
    </row>
    <row r="71" spans="1:31" s="18" customFormat="1" ht="94.5" x14ac:dyDescent="0.25">
      <c r="A71" s="56">
        <f t="shared" si="231"/>
        <v>68</v>
      </c>
      <c r="B71" s="56" t="str">
        <f t="shared" si="209"/>
        <v>VT2*0,8</v>
      </c>
      <c r="C71" s="445" t="str">
        <f>X71&amp;Y71&amp;Z71&amp;AA71&amp;AB71&amp;"
"&amp;AC71&amp;"
"
&amp;AD71</f>
        <v>Các tuyến đường giao thông không đấu nối trực tiếp và thông ra Đường tỉnh 765 đi Cọ Dầu đoạn từ Đường tỉnh 765 + 1500m đến Ranh giới xã Xuân Đông đã được đầu tư mặt đường nhựa, bê tông xi măng:
- Có bề rộng ≥5m, cách đường giao thông ≤1.000m.
- Có bề rộng từ ≥3m đến &lt;5m, cách đường giao thông ≤500m.</v>
      </c>
      <c r="D71" s="446"/>
      <c r="E71" s="447"/>
      <c r="F71" s="179">
        <f t="shared" si="210"/>
        <v>600</v>
      </c>
      <c r="G71" s="222">
        <f t="shared" si="211"/>
        <v>420</v>
      </c>
      <c r="H71" s="222">
        <f t="shared" si="212"/>
        <v>360</v>
      </c>
      <c r="I71" s="179">
        <f t="shared" si="227"/>
        <v>630</v>
      </c>
      <c r="J71" s="222">
        <f t="shared" si="228"/>
        <v>440</v>
      </c>
      <c r="K71" s="222">
        <f t="shared" si="229"/>
        <v>380</v>
      </c>
      <c r="L71" s="175">
        <f t="shared" si="213"/>
        <v>1.05</v>
      </c>
      <c r="M71" s="389">
        <f t="shared" si="214"/>
        <v>1.0476190476190477</v>
      </c>
      <c r="N71" s="389">
        <f t="shared" si="215"/>
        <v>1.0555555555555556</v>
      </c>
      <c r="O71" s="58">
        <f t="shared" si="216"/>
        <v>1200</v>
      </c>
      <c r="P71" s="58">
        <f t="shared" si="217"/>
        <v>600</v>
      </c>
      <c r="Q71" s="58">
        <f t="shared" si="218"/>
        <v>500</v>
      </c>
      <c r="R71" s="58">
        <f t="shared" si="219"/>
        <v>400</v>
      </c>
      <c r="S71" s="18">
        <f t="shared" si="220"/>
        <v>1400</v>
      </c>
      <c r="T71" s="18">
        <f t="shared" si="221"/>
        <v>700</v>
      </c>
      <c r="U71" s="18">
        <f t="shared" si="222"/>
        <v>590</v>
      </c>
      <c r="V71" s="18">
        <f t="shared" si="223"/>
        <v>470</v>
      </c>
      <c r="W71" s="18">
        <f t="shared" si="223"/>
        <v>3</v>
      </c>
      <c r="X71" s="18" t="str">
        <f t="shared" si="224"/>
        <v xml:space="preserve">Các tuyến đường giao thông không đấu nối trực tiếp và thông ra </v>
      </c>
      <c r="Y71" s="18" t="str">
        <f t="shared" si="225"/>
        <v>Đường tỉnh 765 đi Cọ Dầu</v>
      </c>
      <c r="Z71" s="18" t="str">
        <f t="shared" si="225"/>
        <v xml:space="preserve"> đoạn từ Đường tỉnh 765 + 1500m</v>
      </c>
      <c r="AA71" s="18" t="str">
        <f t="shared" si="226"/>
        <v xml:space="preserve"> đến Ranh giới xã Xuân Đông</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31" s="18" customFormat="1" ht="94.5" x14ac:dyDescent="0.25">
      <c r="A72" s="56">
        <f t="shared" si="231"/>
        <v>69</v>
      </c>
      <c r="B72" s="56" t="str">
        <f t="shared" si="209"/>
        <v>VT3*0,8</v>
      </c>
      <c r="C72" s="445" t="str">
        <f>X72&amp;Y72&amp;Z72&amp;AA72&amp;AB72&amp;"
"&amp;AC72&amp;"
"
&amp;AD72&amp;"
"&amp;AE72</f>
        <v>Các tuyến đường giao thông không đấu nối trực tiếp và thông ra Đường tỉnh 765 đi Cọ Dầu đoạn từ Đường tỉnh 765 + 1500m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6"/>
      <c r="E72" s="447"/>
      <c r="F72" s="179">
        <f t="shared" si="210"/>
        <v>500</v>
      </c>
      <c r="G72" s="222">
        <f t="shared" si="211"/>
        <v>350</v>
      </c>
      <c r="H72" s="222">
        <f t="shared" si="212"/>
        <v>300</v>
      </c>
      <c r="I72" s="179">
        <f t="shared" si="227"/>
        <v>530</v>
      </c>
      <c r="J72" s="222">
        <f t="shared" si="228"/>
        <v>370</v>
      </c>
      <c r="K72" s="222">
        <f t="shared" si="229"/>
        <v>320</v>
      </c>
      <c r="L72" s="175">
        <f t="shared" si="213"/>
        <v>1.06</v>
      </c>
      <c r="M72" s="389">
        <f t="shared" si="214"/>
        <v>1.0571428571428572</v>
      </c>
      <c r="N72" s="389">
        <f t="shared" si="215"/>
        <v>1.0666666666666667</v>
      </c>
      <c r="O72" s="58">
        <f t="shared" si="216"/>
        <v>1200</v>
      </c>
      <c r="P72" s="58">
        <f t="shared" si="217"/>
        <v>600</v>
      </c>
      <c r="Q72" s="58">
        <f t="shared" si="218"/>
        <v>500</v>
      </c>
      <c r="R72" s="58">
        <f t="shared" si="219"/>
        <v>400</v>
      </c>
      <c r="S72" s="18">
        <f t="shared" si="220"/>
        <v>1400</v>
      </c>
      <c r="T72" s="18">
        <f t="shared" si="221"/>
        <v>700</v>
      </c>
      <c r="U72" s="18">
        <f t="shared" si="222"/>
        <v>590</v>
      </c>
      <c r="V72" s="18">
        <f t="shared" si="223"/>
        <v>470</v>
      </c>
      <c r="W72" s="18">
        <f t="shared" si="223"/>
        <v>3</v>
      </c>
      <c r="X72" s="18" t="str">
        <f t="shared" si="224"/>
        <v xml:space="preserve">Các tuyến đường giao thông không đấu nối trực tiếp và thông ra </v>
      </c>
      <c r="Y72" s="18" t="str">
        <f t="shared" si="225"/>
        <v>Đường tỉnh 765 đi Cọ Dầu</v>
      </c>
      <c r="Z72" s="18" t="str">
        <f t="shared" si="225"/>
        <v xml:space="preserve"> đoạn từ Đường tỉnh 765 + 1500m</v>
      </c>
      <c r="AA72" s="18" t="str">
        <f t="shared" si="226"/>
        <v xml:space="preserve"> đến Ranh giới xã Xuân Đông</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31" s="18" customFormat="1" ht="94.5" x14ac:dyDescent="0.25">
      <c r="A73" s="56">
        <f t="shared" si="231"/>
        <v>70</v>
      </c>
      <c r="B73" s="56" t="str">
        <f t="shared" si="209"/>
        <v>VT4*0,8</v>
      </c>
      <c r="C73" s="445" t="str">
        <f>X73&amp;Y73&amp;Z73&amp;AA73&amp;AB73</f>
        <v>Các tuyến đường giao thông không đấu nối trực tiếp và thông ra Đường tỉnh 765 đi Cọ Dầu đoạn từ Đường tỉnh 765 + 1500m đến Ranh giới xã Xuân Đông đã được đầu tư mặt đường nhựa, bê tông xi măng:
- Có bề rộng từ ≥3m đến &lt;5m, cách đường giao thông &gt;1.000m.
- Có bề rộng &lt;3m, cách đường giao thông &gt;200m.</v>
      </c>
      <c r="D73" s="446"/>
      <c r="E73" s="447"/>
      <c r="F73" s="179">
        <f t="shared" si="210"/>
        <v>400</v>
      </c>
      <c r="G73" s="222">
        <f t="shared" si="211"/>
        <v>280</v>
      </c>
      <c r="H73" s="222">
        <f t="shared" si="212"/>
        <v>240</v>
      </c>
      <c r="I73" s="179">
        <f t="shared" si="227"/>
        <v>420</v>
      </c>
      <c r="J73" s="222">
        <f t="shared" si="228"/>
        <v>290</v>
      </c>
      <c r="K73" s="222">
        <f t="shared" si="229"/>
        <v>250</v>
      </c>
      <c r="L73" s="175">
        <f t="shared" si="213"/>
        <v>1.05</v>
      </c>
      <c r="M73" s="389">
        <f t="shared" si="214"/>
        <v>1.0357142857142858</v>
      </c>
      <c r="N73" s="389">
        <f t="shared" si="215"/>
        <v>1.0416666666666667</v>
      </c>
      <c r="O73" s="58">
        <f t="shared" si="216"/>
        <v>1200</v>
      </c>
      <c r="P73" s="58">
        <f t="shared" si="217"/>
        <v>600</v>
      </c>
      <c r="Q73" s="58">
        <f t="shared" si="218"/>
        <v>500</v>
      </c>
      <c r="R73" s="58">
        <f t="shared" si="219"/>
        <v>400</v>
      </c>
      <c r="S73" s="18">
        <f t="shared" si="220"/>
        <v>1400</v>
      </c>
      <c r="T73" s="18">
        <f t="shared" si="221"/>
        <v>700</v>
      </c>
      <c r="U73" s="18">
        <f t="shared" si="222"/>
        <v>590</v>
      </c>
      <c r="V73" s="18">
        <f t="shared" si="223"/>
        <v>470</v>
      </c>
      <c r="W73" s="18">
        <f t="shared" si="223"/>
        <v>3</v>
      </c>
      <c r="X73" s="18" t="str">
        <f t="shared" si="224"/>
        <v xml:space="preserve">Các tuyến đường giao thông không đấu nối trực tiếp và thông ra </v>
      </c>
      <c r="Y73" s="18" t="str">
        <f t="shared" si="225"/>
        <v>Đường tỉnh 765 đi Cọ Dầu</v>
      </c>
      <c r="Z73" s="18" t="str">
        <f t="shared" si="225"/>
        <v xml:space="preserve"> đoạn từ Đường tỉnh 765 + 1500m</v>
      </c>
      <c r="AA73" s="18" t="str">
        <f t="shared" si="226"/>
        <v xml:space="preserve"> đến Ranh giới xã Xuân Đông</v>
      </c>
      <c r="AB73" s="18" t="str">
        <f t="shared" ref="AB73:AE73" si="235">AB66</f>
        <v xml:space="preserve"> đã được đầu tư mặt đường nhựa, bê tông xi măng:
- Có bề rộng từ ≥3m đến &lt;5m, cách đường giao thông &gt;1.000m.
- Có bề rộng &lt;3m, cách đường giao thông &gt;200m.</v>
      </c>
      <c r="AC73" s="18">
        <f t="shared" si="235"/>
        <v>0</v>
      </c>
      <c r="AD73" s="18">
        <f t="shared" si="235"/>
        <v>0</v>
      </c>
      <c r="AE73" s="18">
        <f t="shared" si="235"/>
        <v>0</v>
      </c>
    </row>
    <row r="74" spans="1:31" s="18" customFormat="1" ht="31.5" x14ac:dyDescent="0.25">
      <c r="A74" s="56">
        <f t="shared" si="231"/>
        <v>71</v>
      </c>
      <c r="B74" s="56" t="str">
        <f>'Đầu vào (2)'!G71</f>
        <v>CM27NT2</v>
      </c>
      <c r="C74" s="57" t="str">
        <f>'Đầu vào (2)'!H71</f>
        <v>Đường Láng Me - Cọ Dầu</v>
      </c>
      <c r="D74" s="57" t="str">
        <f>'Đầu vào (2)'!I71</f>
        <v>Đường tỉnh 779</v>
      </c>
      <c r="E74" s="57" t="str">
        <f>'Đầu vào (2)'!K71</f>
        <v>Đường tỉnh 765 đi Cọ Dầu</v>
      </c>
      <c r="F74" s="255">
        <f>O74</f>
        <v>1200</v>
      </c>
      <c r="G74" s="255">
        <f>F74*0.7</f>
        <v>840</v>
      </c>
      <c r="H74" s="255">
        <f>F74*0.6</f>
        <v>720</v>
      </c>
      <c r="I74" s="255">
        <f>S74</f>
        <v>1400</v>
      </c>
      <c r="J74" s="222">
        <f t="shared" si="228"/>
        <v>980</v>
      </c>
      <c r="K74" s="222">
        <f t="shared" si="229"/>
        <v>840</v>
      </c>
      <c r="L74" s="256">
        <f>I74/F74</f>
        <v>1.1666666666666667</v>
      </c>
      <c r="M74" s="387">
        <f>J74/G74</f>
        <v>1.1666666666666667</v>
      </c>
      <c r="N74" s="387">
        <f>K74/H74</f>
        <v>1.1666666666666667</v>
      </c>
      <c r="O74" s="58">
        <f>'Đầu vào (2)'!L71</f>
        <v>1200</v>
      </c>
      <c r="P74" s="58">
        <f>'Đầu vào (2)'!M71</f>
        <v>600</v>
      </c>
      <c r="Q74" s="58">
        <f>'Đầu vào (2)'!N71</f>
        <v>500</v>
      </c>
      <c r="R74" s="58">
        <f>'Đầu vào (2)'!O71</f>
        <v>400</v>
      </c>
      <c r="S74" s="18">
        <f>VLOOKUP(B74,'[1]Giá đề xuất ODT'!$G$11:$AD$2233,21,0)</f>
        <v>1400</v>
      </c>
      <c r="T74" s="18">
        <f>VLOOKUP(B74,'[1]Giá đề xuất ODT'!$G$11:$AD$2233,22,0)</f>
        <v>700</v>
      </c>
      <c r="U74" s="18">
        <f>VLOOKUP(B74,'[1]Giá đề xuất ODT'!$G$11:$AD$2233,23,0)</f>
        <v>590</v>
      </c>
      <c r="V74" s="18">
        <f>VLOOKUP(B74,'[1]Giá đề xuất ODT'!$G$11:$AD$2233,24,0)</f>
        <v>470</v>
      </c>
      <c r="W74" s="18">
        <v>3</v>
      </c>
      <c r="Y74" s="18" t="str">
        <f>C74</f>
        <v>Đường Láng Me - Cọ Dầu</v>
      </c>
      <c r="Z74" s="18" t="str">
        <f>" đoạn từ "&amp;D74</f>
        <v xml:space="preserve"> đoạn từ Đường tỉnh 779</v>
      </c>
      <c r="AA74" s="18" t="str">
        <f>" đến "&amp;E74</f>
        <v xml:space="preserve"> đến Đường tỉnh 765 đi Cọ Dầu</v>
      </c>
      <c r="AE74" s="18">
        <v>0</v>
      </c>
    </row>
    <row r="75" spans="1:31" s="18" customFormat="1" ht="78.75" x14ac:dyDescent="0.25">
      <c r="A75" s="56">
        <f t="shared" si="231"/>
        <v>72</v>
      </c>
      <c r="B75" s="56" t="str">
        <f t="shared" ref="B75:B80" si="236">B68</f>
        <v>VT2</v>
      </c>
      <c r="C75" s="445" t="str">
        <f>X75&amp;Y75&amp;Z75&amp;AA75&amp;AB75&amp;"
"&amp;AC75&amp;"
"
&amp;AD75</f>
        <v>Các tuyến đường giao thông đấu nối trực tiếp ra Đường Láng Me - Cọ Dầu đoạn từ Đường tỉnh 779 đến Đường tỉnh 765 đi Cọ Dầu đã được đầu tư mặt đường nhựa, bê tông xi măng:
- Có bề rộng ≥5m, cách đường giao thông ≤1.000m.
- Có bề rộng từ ≥3m đến &lt;5m, cách đường giao thông ≤500m.</v>
      </c>
      <c r="D75" s="446"/>
      <c r="E75" s="447"/>
      <c r="F75" s="179">
        <f t="shared" ref="F75:F80" si="237">IF(B75="VT2",P75,IF(B75="VT3",Q75,IF(B75="VT2*0,8",P75,IF(B75="VT3*0,8",Q75,R75))))</f>
        <v>600</v>
      </c>
      <c r="G75" s="222">
        <f t="shared" ref="G75:G80" si="238">F75*0.7</f>
        <v>420</v>
      </c>
      <c r="H75" s="222">
        <f t="shared" ref="H75:H80" si="239">F75*0.6</f>
        <v>360</v>
      </c>
      <c r="I75" s="179">
        <f t="shared" ref="I75:I80" si="240">IF(B75="VT2",T75,IF(B75="VT3",U75,IF(B75="VT4",V75,IF(B75="VT2*0,8",IF(T75*$T$1&lt;1000,ROUND(T75*$T$1,-1),ROUND(T75*$T$1,-2)),IF(B75="VT3*0,8",IF(U75*$T$1&lt;1000,ROUND(U75*$T$1,-1),ROUND(U75*$T$1,-2)),IF(V75*$T$1&lt;1000,ROUND(V75*$T$1,-1),ROUND(V75*$T$1,-2)))))))</f>
        <v>700</v>
      </c>
      <c r="J75" s="222">
        <f t="shared" si="228"/>
        <v>490</v>
      </c>
      <c r="K75" s="222">
        <f t="shared" si="229"/>
        <v>420</v>
      </c>
      <c r="L75" s="175">
        <f t="shared" ref="L75:L80" si="241">I75/F75</f>
        <v>1.1666666666666667</v>
      </c>
      <c r="M75" s="389">
        <f t="shared" ref="M75:M80" si="242">J75/G75</f>
        <v>1.1666666666666667</v>
      </c>
      <c r="N75" s="389">
        <f t="shared" ref="N75:N80" si="243">K75/H75</f>
        <v>1.1666666666666667</v>
      </c>
      <c r="O75" s="58">
        <f t="shared" ref="O75:O80" si="244">O74</f>
        <v>1200</v>
      </c>
      <c r="P75" s="58">
        <f t="shared" ref="P75:P80" si="245">P74</f>
        <v>600</v>
      </c>
      <c r="Q75" s="58">
        <f t="shared" ref="Q75:Q80" si="246">Q74</f>
        <v>500</v>
      </c>
      <c r="R75" s="58">
        <f t="shared" ref="R75:R80" si="247">R74</f>
        <v>400</v>
      </c>
      <c r="S75" s="18">
        <f t="shared" ref="S75:S80" si="248">S74</f>
        <v>1400</v>
      </c>
      <c r="T75" s="18">
        <f t="shared" ref="T75:T80" si="249">T74</f>
        <v>700</v>
      </c>
      <c r="U75" s="18">
        <f t="shared" ref="U75:U80" si="250">U74</f>
        <v>590</v>
      </c>
      <c r="V75" s="18">
        <f t="shared" ref="V75:W80" si="251">V74</f>
        <v>470</v>
      </c>
      <c r="W75" s="18">
        <f t="shared" si="251"/>
        <v>3</v>
      </c>
      <c r="X75" s="18" t="str">
        <f t="shared" ref="X75:X80" si="252">X68</f>
        <v xml:space="preserve">Các tuyến đường giao thông đấu nối trực tiếp ra </v>
      </c>
      <c r="Y75" s="18" t="str">
        <f t="shared" ref="Y75:Z80" si="253">Y74</f>
        <v>Đường Láng Me - Cọ Dầu</v>
      </c>
      <c r="Z75" s="18" t="str">
        <f t="shared" si="253"/>
        <v xml:space="preserve"> đoạn từ Đường tỉnh 779</v>
      </c>
      <c r="AA75" s="18" t="str">
        <f t="shared" ref="AA75:AA80" si="254">AA74</f>
        <v xml:space="preserve"> đến Đường tỉnh 765 đi Cọ Dầu</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31"/>
        <v>73</v>
      </c>
      <c r="B76" s="56" t="str">
        <f t="shared" si="236"/>
        <v>VT3</v>
      </c>
      <c r="C76" s="445" t="str">
        <f>X76&amp;Y76&amp;Z76&amp;AA76&amp;AB76&amp;"
"&amp;AC76&amp;"
"&amp;AD76&amp;"
"&amp;AE76</f>
        <v>Các tuyến đường giao thông đấu nối trực tiếp ra Đường Láng Me - Cọ Dầu đoạn từ Đường tỉnh 779 đến Đường tỉnh 765 đi Cọ Dầu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6"/>
      <c r="E76" s="447"/>
      <c r="F76" s="179">
        <f t="shared" si="237"/>
        <v>500</v>
      </c>
      <c r="G76" s="222">
        <f t="shared" si="238"/>
        <v>350</v>
      </c>
      <c r="H76" s="222">
        <f t="shared" si="239"/>
        <v>300</v>
      </c>
      <c r="I76" s="179">
        <f t="shared" si="240"/>
        <v>590</v>
      </c>
      <c r="J76" s="222">
        <f t="shared" si="228"/>
        <v>410</v>
      </c>
      <c r="K76" s="222">
        <f t="shared" si="229"/>
        <v>350</v>
      </c>
      <c r="L76" s="175">
        <f t="shared" si="241"/>
        <v>1.18</v>
      </c>
      <c r="M76" s="389">
        <f t="shared" si="242"/>
        <v>1.1714285714285715</v>
      </c>
      <c r="N76" s="389">
        <f t="shared" si="243"/>
        <v>1.1666666666666667</v>
      </c>
      <c r="O76" s="58">
        <f t="shared" si="244"/>
        <v>1200</v>
      </c>
      <c r="P76" s="58">
        <f t="shared" si="245"/>
        <v>600</v>
      </c>
      <c r="Q76" s="58">
        <f t="shared" si="246"/>
        <v>500</v>
      </c>
      <c r="R76" s="58">
        <f t="shared" si="247"/>
        <v>400</v>
      </c>
      <c r="S76" s="18">
        <f t="shared" si="248"/>
        <v>1400</v>
      </c>
      <c r="T76" s="18">
        <f t="shared" si="249"/>
        <v>700</v>
      </c>
      <c r="U76" s="18">
        <f t="shared" si="250"/>
        <v>590</v>
      </c>
      <c r="V76" s="18">
        <f t="shared" si="251"/>
        <v>470</v>
      </c>
      <c r="W76" s="18">
        <f t="shared" si="251"/>
        <v>3</v>
      </c>
      <c r="X76" s="18" t="str">
        <f t="shared" si="252"/>
        <v xml:space="preserve">Các tuyến đường giao thông đấu nối trực tiếp ra </v>
      </c>
      <c r="Y76" s="18" t="str">
        <f t="shared" si="253"/>
        <v>Đường Láng Me - Cọ Dầu</v>
      </c>
      <c r="Z76" s="18" t="str">
        <f t="shared" si="253"/>
        <v xml:space="preserve"> đoạn từ Đường tỉnh 779</v>
      </c>
      <c r="AA76" s="18" t="str">
        <f t="shared" si="254"/>
        <v xml:space="preserve"> đến Đường tỉnh 765 đi Cọ Dầu</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31" s="18" customFormat="1" ht="94.5" x14ac:dyDescent="0.25">
      <c r="A77" s="56">
        <f t="shared" si="231"/>
        <v>74</v>
      </c>
      <c r="B77" s="56" t="str">
        <f t="shared" si="236"/>
        <v>VT4</v>
      </c>
      <c r="C77" s="445" t="str">
        <f>X77&amp;Y77&amp;Z77&amp;AA77&amp;AB77</f>
        <v>Các tuyến đường giao thông đấu nối trực tiếp ra Đường Láng Me - Cọ Dầu đoạn từ Đường tỉnh 779 đến Đường tỉnh 765 đi Cọ Dầu đã được đầu tư mặt đường nhựa, bê tông xi măng:
- Có bề rộng từ ≥3m đến &lt;5m, cách đường giao thông &gt;1.000m.
- Có bề rộng &lt;3m, cách đường giao thông &gt;200m.</v>
      </c>
      <c r="D77" s="446"/>
      <c r="E77" s="447"/>
      <c r="F77" s="179">
        <f t="shared" si="237"/>
        <v>400</v>
      </c>
      <c r="G77" s="222">
        <f t="shared" si="238"/>
        <v>280</v>
      </c>
      <c r="H77" s="222">
        <f t="shared" si="239"/>
        <v>240</v>
      </c>
      <c r="I77" s="179">
        <f t="shared" si="240"/>
        <v>470</v>
      </c>
      <c r="J77" s="222">
        <f t="shared" si="228"/>
        <v>330</v>
      </c>
      <c r="K77" s="222">
        <f t="shared" si="229"/>
        <v>280</v>
      </c>
      <c r="L77" s="175">
        <f t="shared" si="241"/>
        <v>1.175</v>
      </c>
      <c r="M77" s="389">
        <f t="shared" si="242"/>
        <v>1.1785714285714286</v>
      </c>
      <c r="N77" s="389">
        <f t="shared" si="243"/>
        <v>1.1666666666666667</v>
      </c>
      <c r="O77" s="58">
        <f t="shared" si="244"/>
        <v>1200</v>
      </c>
      <c r="P77" s="58">
        <f t="shared" si="245"/>
        <v>600</v>
      </c>
      <c r="Q77" s="58">
        <f t="shared" si="246"/>
        <v>500</v>
      </c>
      <c r="R77" s="58">
        <f t="shared" si="247"/>
        <v>400</v>
      </c>
      <c r="S77" s="18">
        <f t="shared" si="248"/>
        <v>1400</v>
      </c>
      <c r="T77" s="18">
        <f t="shared" si="249"/>
        <v>700</v>
      </c>
      <c r="U77" s="18">
        <f t="shared" si="250"/>
        <v>590</v>
      </c>
      <c r="V77" s="18">
        <f t="shared" si="251"/>
        <v>470</v>
      </c>
      <c r="W77" s="18">
        <f t="shared" si="251"/>
        <v>3</v>
      </c>
      <c r="X77" s="18" t="str">
        <f t="shared" si="252"/>
        <v xml:space="preserve">Các tuyến đường giao thông đấu nối trực tiếp ra </v>
      </c>
      <c r="Y77" s="18" t="str">
        <f t="shared" si="253"/>
        <v>Đường Láng Me - Cọ Dầu</v>
      </c>
      <c r="Z77" s="18" t="str">
        <f t="shared" si="253"/>
        <v xml:space="preserve"> đoạn từ Đường tỉnh 779</v>
      </c>
      <c r="AA77" s="18" t="str">
        <f t="shared" si="254"/>
        <v xml:space="preserve"> đến Đường tỉnh 765 đi Cọ Dầu</v>
      </c>
      <c r="AB77" s="18" t="str">
        <f t="shared" ref="AB77:AE77" si="256">AB70</f>
        <v xml:space="preserve"> đã được đầu tư mặt đường nhựa, bê tông xi măng:
- Có bề rộng từ ≥3m đến &lt;5m, cách đường giao thông &gt;1.000m.
- Có bề rộng &lt;3m, cách đường giao thông &gt;200m.</v>
      </c>
      <c r="AC77" s="18">
        <f t="shared" si="256"/>
        <v>0</v>
      </c>
      <c r="AD77" s="18">
        <f t="shared" si="256"/>
        <v>0</v>
      </c>
      <c r="AE77" s="18">
        <f t="shared" si="256"/>
        <v>0</v>
      </c>
    </row>
    <row r="78" spans="1:31" s="18" customFormat="1" ht="94.5" x14ac:dyDescent="0.25">
      <c r="A78" s="56">
        <f t="shared" si="231"/>
        <v>75</v>
      </c>
      <c r="B78" s="56" t="str">
        <f t="shared" si="236"/>
        <v>VT2*0,8</v>
      </c>
      <c r="C78" s="445" t="str">
        <f>X78&amp;Y78&amp;Z78&amp;AA78&amp;AB78&amp;"
"&amp;AC78&amp;"
"
&amp;AD78</f>
        <v>Các tuyến đường giao thông không đấu nối trực tiếp và thông ra Đường Láng Me - Cọ Dầu đoạn từ Đường tỉnh 779 đến Đường tỉnh 765 đi Cọ Dầu đã được đầu tư mặt đường nhựa, bê tông xi măng:
- Có bề rộng ≥5m, cách đường giao thông ≤1.000m.
- Có bề rộng từ ≥3m đến &lt;5m, cách đường giao thông ≤500m.</v>
      </c>
      <c r="D78" s="446"/>
      <c r="E78" s="447"/>
      <c r="F78" s="179">
        <f t="shared" si="237"/>
        <v>600</v>
      </c>
      <c r="G78" s="222">
        <f t="shared" si="238"/>
        <v>420</v>
      </c>
      <c r="H78" s="222">
        <f t="shared" si="239"/>
        <v>360</v>
      </c>
      <c r="I78" s="179">
        <f t="shared" si="240"/>
        <v>630</v>
      </c>
      <c r="J78" s="222">
        <f t="shared" si="228"/>
        <v>440</v>
      </c>
      <c r="K78" s="222">
        <f t="shared" si="229"/>
        <v>380</v>
      </c>
      <c r="L78" s="175">
        <f t="shared" si="241"/>
        <v>1.05</v>
      </c>
      <c r="M78" s="389">
        <f t="shared" si="242"/>
        <v>1.0476190476190477</v>
      </c>
      <c r="N78" s="389">
        <f t="shared" si="243"/>
        <v>1.0555555555555556</v>
      </c>
      <c r="O78" s="58">
        <f t="shared" si="244"/>
        <v>1200</v>
      </c>
      <c r="P78" s="58">
        <f t="shared" si="245"/>
        <v>600</v>
      </c>
      <c r="Q78" s="58">
        <f t="shared" si="246"/>
        <v>500</v>
      </c>
      <c r="R78" s="58">
        <f t="shared" si="247"/>
        <v>400</v>
      </c>
      <c r="S78" s="18">
        <f t="shared" si="248"/>
        <v>1400</v>
      </c>
      <c r="T78" s="18">
        <f t="shared" si="249"/>
        <v>700</v>
      </c>
      <c r="U78" s="18">
        <f t="shared" si="250"/>
        <v>590</v>
      </c>
      <c r="V78" s="18">
        <f t="shared" si="251"/>
        <v>470</v>
      </c>
      <c r="W78" s="18">
        <f t="shared" si="251"/>
        <v>3</v>
      </c>
      <c r="X78" s="18" t="str">
        <f t="shared" si="252"/>
        <v xml:space="preserve">Các tuyến đường giao thông không đấu nối trực tiếp và thông ra </v>
      </c>
      <c r="Y78" s="18" t="str">
        <f t="shared" si="253"/>
        <v>Đường Láng Me - Cọ Dầu</v>
      </c>
      <c r="Z78" s="18" t="str">
        <f t="shared" si="253"/>
        <v xml:space="preserve"> đoạn từ Đường tỉnh 779</v>
      </c>
      <c r="AA78" s="18" t="str">
        <f t="shared" si="254"/>
        <v xml:space="preserve"> đến Đường tỉnh 765 đi Cọ Dầu</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31" s="18" customFormat="1" ht="94.5" x14ac:dyDescent="0.25">
      <c r="A79" s="56">
        <f t="shared" si="231"/>
        <v>76</v>
      </c>
      <c r="B79" s="56" t="str">
        <f t="shared" si="236"/>
        <v>VT3*0,8</v>
      </c>
      <c r="C79" s="445" t="str">
        <f>X79&amp;Y79&amp;Z79&amp;AA79&amp;AB79&amp;"
"&amp;AC79&amp;"
"
&amp;AD79&amp;"
"&amp;AE79</f>
        <v>Các tuyến đường giao thông không đấu nối trực tiếp và thông ra Đường Láng Me - Cọ Dầu đoạn từ Đường tỉnh 779 đến Đường tỉnh 765 đi Cọ Dầu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6"/>
      <c r="E79" s="447"/>
      <c r="F79" s="179">
        <f t="shared" si="237"/>
        <v>500</v>
      </c>
      <c r="G79" s="222">
        <f t="shared" si="238"/>
        <v>350</v>
      </c>
      <c r="H79" s="222">
        <f t="shared" si="239"/>
        <v>300</v>
      </c>
      <c r="I79" s="179">
        <f t="shared" si="240"/>
        <v>530</v>
      </c>
      <c r="J79" s="222">
        <f t="shared" si="228"/>
        <v>370</v>
      </c>
      <c r="K79" s="222">
        <f t="shared" si="229"/>
        <v>320</v>
      </c>
      <c r="L79" s="175">
        <f t="shared" si="241"/>
        <v>1.06</v>
      </c>
      <c r="M79" s="389">
        <f t="shared" si="242"/>
        <v>1.0571428571428572</v>
      </c>
      <c r="N79" s="389">
        <f t="shared" si="243"/>
        <v>1.0666666666666667</v>
      </c>
      <c r="O79" s="58">
        <f t="shared" si="244"/>
        <v>1200</v>
      </c>
      <c r="P79" s="58">
        <f t="shared" si="245"/>
        <v>600</v>
      </c>
      <c r="Q79" s="58">
        <f t="shared" si="246"/>
        <v>500</v>
      </c>
      <c r="R79" s="58">
        <f t="shared" si="247"/>
        <v>400</v>
      </c>
      <c r="S79" s="18">
        <f t="shared" si="248"/>
        <v>1400</v>
      </c>
      <c r="T79" s="18">
        <f t="shared" si="249"/>
        <v>700</v>
      </c>
      <c r="U79" s="18">
        <f t="shared" si="250"/>
        <v>590</v>
      </c>
      <c r="V79" s="18">
        <f t="shared" si="251"/>
        <v>470</v>
      </c>
      <c r="W79" s="18">
        <f t="shared" si="251"/>
        <v>3</v>
      </c>
      <c r="X79" s="18" t="str">
        <f t="shared" si="252"/>
        <v xml:space="preserve">Các tuyến đường giao thông không đấu nối trực tiếp và thông ra </v>
      </c>
      <c r="Y79" s="18" t="str">
        <f t="shared" si="253"/>
        <v>Đường Láng Me - Cọ Dầu</v>
      </c>
      <c r="Z79" s="18" t="str">
        <f t="shared" si="253"/>
        <v xml:space="preserve"> đoạn từ Đường tỉnh 779</v>
      </c>
      <c r="AA79" s="18" t="str">
        <f t="shared" si="254"/>
        <v xml:space="preserve"> đến Đường tỉnh 765 đi Cọ Dầu</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31" s="18" customFormat="1" ht="94.5" x14ac:dyDescent="0.25">
      <c r="A80" s="56">
        <f t="shared" si="231"/>
        <v>77</v>
      </c>
      <c r="B80" s="56" t="str">
        <f t="shared" si="236"/>
        <v>VT4*0,8</v>
      </c>
      <c r="C80" s="445" t="str">
        <f>X80&amp;Y80&amp;Z80&amp;AA80&amp;AB80</f>
        <v>Các tuyến đường giao thông không đấu nối trực tiếp và thông ra Đường Láng Me - Cọ Dầu đoạn từ Đường tỉnh 779 đến Đường tỉnh 765 đi Cọ Dầu đã được đầu tư mặt đường nhựa, bê tông xi măng:
- Có bề rộng từ ≥3m đến &lt;5m, cách đường giao thông &gt;1.000m.
- Có bề rộng &lt;3m, cách đường giao thông &gt;200m.</v>
      </c>
      <c r="D80" s="446"/>
      <c r="E80" s="447"/>
      <c r="F80" s="179">
        <f t="shared" si="237"/>
        <v>400</v>
      </c>
      <c r="G80" s="222">
        <f t="shared" si="238"/>
        <v>280</v>
      </c>
      <c r="H80" s="222">
        <f t="shared" si="239"/>
        <v>240</v>
      </c>
      <c r="I80" s="179">
        <f t="shared" si="240"/>
        <v>420</v>
      </c>
      <c r="J80" s="222">
        <f t="shared" si="228"/>
        <v>290</v>
      </c>
      <c r="K80" s="222">
        <f t="shared" si="229"/>
        <v>250</v>
      </c>
      <c r="L80" s="175">
        <f t="shared" si="241"/>
        <v>1.05</v>
      </c>
      <c r="M80" s="389">
        <f t="shared" si="242"/>
        <v>1.0357142857142858</v>
      </c>
      <c r="N80" s="389">
        <f t="shared" si="243"/>
        <v>1.0416666666666667</v>
      </c>
      <c r="O80" s="58">
        <f t="shared" si="244"/>
        <v>1200</v>
      </c>
      <c r="P80" s="58">
        <f t="shared" si="245"/>
        <v>600</v>
      </c>
      <c r="Q80" s="58">
        <f t="shared" si="246"/>
        <v>500</v>
      </c>
      <c r="R80" s="58">
        <f t="shared" si="247"/>
        <v>400</v>
      </c>
      <c r="S80" s="18">
        <f t="shared" si="248"/>
        <v>1400</v>
      </c>
      <c r="T80" s="18">
        <f t="shared" si="249"/>
        <v>700</v>
      </c>
      <c r="U80" s="18">
        <f t="shared" si="250"/>
        <v>590</v>
      </c>
      <c r="V80" s="18">
        <f t="shared" si="251"/>
        <v>470</v>
      </c>
      <c r="W80" s="18">
        <f t="shared" si="251"/>
        <v>3</v>
      </c>
      <c r="X80" s="18" t="str">
        <f t="shared" si="252"/>
        <v xml:space="preserve">Các tuyến đường giao thông không đấu nối trực tiếp và thông ra </v>
      </c>
      <c r="Y80" s="18" t="str">
        <f t="shared" si="253"/>
        <v>Đường Láng Me - Cọ Dầu</v>
      </c>
      <c r="Z80" s="18" t="str">
        <f t="shared" si="253"/>
        <v xml:space="preserve"> đoạn từ Đường tỉnh 779</v>
      </c>
      <c r="AA80" s="18" t="str">
        <f t="shared" si="254"/>
        <v xml:space="preserve"> đến Đường tỉnh 765 đi Cọ Dầu</v>
      </c>
      <c r="AB80" s="18" t="str">
        <f t="shared" ref="AB80:AE80" si="259">AB73</f>
        <v xml:space="preserve"> đã được đầu tư mặt đường nhựa, bê tông xi măng:
- Có bề rộng từ ≥3m đến &lt;5m, cách đường giao thông &gt;1.000m.
- Có bề rộng &lt;3m, cách đường giao thông &gt;200m.</v>
      </c>
      <c r="AC80" s="18">
        <f t="shared" si="259"/>
        <v>0</v>
      </c>
      <c r="AD80" s="18">
        <f t="shared" si="259"/>
        <v>0</v>
      </c>
      <c r="AE80" s="18">
        <f t="shared" si="259"/>
        <v>0</v>
      </c>
    </row>
    <row r="81" spans="1:31" s="18" customFormat="1" ht="47.25" x14ac:dyDescent="0.25">
      <c r="A81" s="56">
        <f t="shared" si="231"/>
        <v>78</v>
      </c>
      <c r="B81" s="56" t="str">
        <f>'Đầu vào (2)'!G78</f>
        <v>CM13NT2</v>
      </c>
      <c r="C81" s="57" t="str">
        <f>'Đầu vào (2)'!H78</f>
        <v>Đường Suối Lức - Rừng Tre</v>
      </c>
      <c r="D81" s="57" t="str">
        <f>'Đầu vào (2)'!I78</f>
        <v>Đường tỉnh 765</v>
      </c>
      <c r="E81" s="57" t="str">
        <f>'Đầu vào (2)'!K78</f>
        <v>Hết ranh thửa đất số 208, tờ BĐĐC số 41 về bên phải, xã Xuân Đông</v>
      </c>
      <c r="F81" s="255">
        <f>O81</f>
        <v>1200</v>
      </c>
      <c r="G81" s="255">
        <f>F81*0.7</f>
        <v>840</v>
      </c>
      <c r="H81" s="255">
        <f>F81*0.6</f>
        <v>720</v>
      </c>
      <c r="I81" s="255">
        <f>S81</f>
        <v>1400</v>
      </c>
      <c r="J81" s="222">
        <f t="shared" si="228"/>
        <v>980</v>
      </c>
      <c r="K81" s="222">
        <f t="shared" si="229"/>
        <v>840</v>
      </c>
      <c r="L81" s="256">
        <f>I81/F81</f>
        <v>1.1666666666666667</v>
      </c>
      <c r="M81" s="387">
        <f>J81/G81</f>
        <v>1.1666666666666667</v>
      </c>
      <c r="N81" s="387">
        <f>K81/H81</f>
        <v>1.1666666666666667</v>
      </c>
      <c r="O81" s="58">
        <f>'Đầu vào (2)'!L78</f>
        <v>1200</v>
      </c>
      <c r="P81" s="58">
        <f>'Đầu vào (2)'!M78</f>
        <v>600</v>
      </c>
      <c r="Q81" s="58">
        <f>'Đầu vào (2)'!N78</f>
        <v>500</v>
      </c>
      <c r="R81" s="58">
        <f>'Đầu vào (2)'!O78</f>
        <v>400</v>
      </c>
      <c r="S81" s="18">
        <f>VLOOKUP(B81,'[1]Giá đề xuất ODT'!$G$11:$AD$2233,21,0)</f>
        <v>1400</v>
      </c>
      <c r="T81" s="18">
        <f>VLOOKUP(B81,'[1]Giá đề xuất ODT'!$G$11:$AD$2233,22,0)</f>
        <v>700</v>
      </c>
      <c r="U81" s="18">
        <f>VLOOKUP(B81,'[1]Giá đề xuất ODT'!$G$11:$AD$2233,23,0)</f>
        <v>590</v>
      </c>
      <c r="V81" s="18">
        <f>VLOOKUP(B81,'[1]Giá đề xuất ODT'!$G$11:$AD$2233,24,0)</f>
        <v>470</v>
      </c>
      <c r="W81" s="18">
        <v>3</v>
      </c>
      <c r="Y81" s="18" t="str">
        <f>C81</f>
        <v>Đường Suối Lức - Rừng Tre</v>
      </c>
      <c r="Z81" s="18" t="str">
        <f>" đoạn từ "&amp;D81</f>
        <v xml:space="preserve"> đoạn từ Đường tỉnh 765</v>
      </c>
      <c r="AA81" s="18" t="str">
        <f>" đến "&amp;E81</f>
        <v xml:space="preserve"> đến Hết ranh thửa đất số 208, tờ BĐĐC số 41 về bên phải, xã Xuân Đông</v>
      </c>
      <c r="AE81" s="18">
        <v>0</v>
      </c>
    </row>
    <row r="82" spans="1:31" s="18" customFormat="1" ht="78.75" x14ac:dyDescent="0.25">
      <c r="A82" s="56">
        <f t="shared" si="231"/>
        <v>79</v>
      </c>
      <c r="B82" s="56" t="str">
        <f t="shared" ref="B82:B87" si="260">B75</f>
        <v>VT2</v>
      </c>
      <c r="C82" s="445" t="str">
        <f>X82&amp;Y82&amp;Z82&amp;AA82&amp;AB82&amp;"
"&amp;AC82&amp;"
"
&amp;AD82</f>
        <v>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≤1.000m.
- Có bề rộng từ ≥3m đến &lt;5m, cách đường giao thông ≤500m.</v>
      </c>
      <c r="D82" s="446"/>
      <c r="E82" s="447"/>
      <c r="F82" s="179">
        <f t="shared" ref="F82:F87" si="261">IF(B82="VT2",P82,IF(B82="VT3",Q82,IF(B82="VT2*0,8",P82,IF(B82="VT3*0,8",Q82,R82))))</f>
        <v>600</v>
      </c>
      <c r="G82" s="222">
        <f t="shared" ref="G82:G87" si="262">F82*0.7</f>
        <v>420</v>
      </c>
      <c r="H82" s="222">
        <f t="shared" ref="H82:H87" si="263">F82*0.6</f>
        <v>360</v>
      </c>
      <c r="I82" s="179">
        <f t="shared" ref="I82:I87" si="264">IF(B82="VT2",T82,IF(B82="VT3",U82,IF(B82="VT4",V82,IF(B82="VT2*0,8",IF(T82*$T$1&lt;1000,ROUND(T82*$T$1,-1),ROUND(T82*$T$1,-2)),IF(B82="VT3*0,8",IF(U82*$T$1&lt;1000,ROUND(U82*$T$1,-1),ROUND(U82*$T$1,-2)),IF(V82*$T$1&lt;1000,ROUND(V82*$T$1,-1),ROUND(V82*$T$1,-2)))))))</f>
        <v>700</v>
      </c>
      <c r="J82" s="222">
        <f t="shared" si="228"/>
        <v>490</v>
      </c>
      <c r="K82" s="222">
        <f t="shared" si="229"/>
        <v>420</v>
      </c>
      <c r="L82" s="175">
        <f t="shared" ref="L82:L87" si="265">I82/F82</f>
        <v>1.1666666666666667</v>
      </c>
      <c r="M82" s="389">
        <f t="shared" ref="M82:M87" si="266">J82/G82</f>
        <v>1.1666666666666667</v>
      </c>
      <c r="N82" s="389">
        <f t="shared" ref="N82:N87" si="267">K82/H82</f>
        <v>1.1666666666666667</v>
      </c>
      <c r="O82" s="58">
        <f t="shared" ref="O82:O87" si="268">O81</f>
        <v>1200</v>
      </c>
      <c r="P82" s="58">
        <f t="shared" ref="P82:P87" si="269">P81</f>
        <v>600</v>
      </c>
      <c r="Q82" s="58">
        <f t="shared" ref="Q82:Q87" si="270">Q81</f>
        <v>500</v>
      </c>
      <c r="R82" s="58">
        <f t="shared" ref="R82:R87" si="271">R81</f>
        <v>400</v>
      </c>
      <c r="S82" s="18">
        <f t="shared" ref="S82:S87" si="272">S81</f>
        <v>1400</v>
      </c>
      <c r="T82" s="18">
        <f t="shared" ref="T82:T87" si="273">T81</f>
        <v>700</v>
      </c>
      <c r="U82" s="18">
        <f t="shared" ref="U82:U87" si="274">U81</f>
        <v>590</v>
      </c>
      <c r="V82" s="18">
        <f t="shared" ref="V82:W87" si="275">V81</f>
        <v>470</v>
      </c>
      <c r="W82" s="18">
        <f t="shared" si="275"/>
        <v>3</v>
      </c>
      <c r="X82" s="18" t="str">
        <f t="shared" ref="X82:X87" si="276">X75</f>
        <v xml:space="preserve">Các tuyến đường giao thông đấu nối trực tiếp ra </v>
      </c>
      <c r="Y82" s="18" t="str">
        <f t="shared" ref="Y82:Z87" si="277">Y81</f>
        <v>Đường Suối Lức - Rừng Tre</v>
      </c>
      <c r="Z82" s="18" t="str">
        <f t="shared" si="277"/>
        <v xml:space="preserve"> đoạn từ Đường tỉnh 765</v>
      </c>
      <c r="AA82" s="18" t="str">
        <f t="shared" ref="AA82:AA87" si="278">AA81</f>
        <v xml:space="preserve"> đến Hết ranh thửa đất số 208, tờ BĐĐC số 41 về bên phải, xã Xuân Đông</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31"/>
        <v>80</v>
      </c>
      <c r="B83" s="56" t="str">
        <f t="shared" si="260"/>
        <v>VT3</v>
      </c>
      <c r="C83" s="445" t="str">
        <f>X83&amp;Y83&amp;Z83&amp;AA83&amp;AB83&amp;"
"&amp;AC83&amp;"
"&amp;AD83&amp;"
"&amp;AE83</f>
        <v>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6"/>
      <c r="E83" s="447"/>
      <c r="F83" s="179">
        <f t="shared" si="261"/>
        <v>500</v>
      </c>
      <c r="G83" s="222">
        <f t="shared" si="262"/>
        <v>350</v>
      </c>
      <c r="H83" s="222">
        <f t="shared" si="263"/>
        <v>300</v>
      </c>
      <c r="I83" s="179">
        <f t="shared" si="264"/>
        <v>590</v>
      </c>
      <c r="J83" s="222">
        <f t="shared" si="228"/>
        <v>410</v>
      </c>
      <c r="K83" s="222">
        <f t="shared" si="229"/>
        <v>350</v>
      </c>
      <c r="L83" s="175">
        <f t="shared" si="265"/>
        <v>1.18</v>
      </c>
      <c r="M83" s="389">
        <f t="shared" si="266"/>
        <v>1.1714285714285715</v>
      </c>
      <c r="N83" s="389">
        <f t="shared" si="267"/>
        <v>1.1666666666666667</v>
      </c>
      <c r="O83" s="58">
        <f t="shared" si="268"/>
        <v>1200</v>
      </c>
      <c r="P83" s="58">
        <f t="shared" si="269"/>
        <v>600</v>
      </c>
      <c r="Q83" s="58">
        <f t="shared" si="270"/>
        <v>500</v>
      </c>
      <c r="R83" s="58">
        <f t="shared" si="271"/>
        <v>400</v>
      </c>
      <c r="S83" s="18">
        <f t="shared" si="272"/>
        <v>1400</v>
      </c>
      <c r="T83" s="18">
        <f t="shared" si="273"/>
        <v>700</v>
      </c>
      <c r="U83" s="18">
        <f t="shared" si="274"/>
        <v>590</v>
      </c>
      <c r="V83" s="18">
        <f t="shared" si="275"/>
        <v>470</v>
      </c>
      <c r="W83" s="18">
        <f t="shared" si="275"/>
        <v>3</v>
      </c>
      <c r="X83" s="18" t="str">
        <f t="shared" si="276"/>
        <v xml:space="preserve">Các tuyến đường giao thông đấu nối trực tiếp ra </v>
      </c>
      <c r="Y83" s="18" t="str">
        <f t="shared" si="277"/>
        <v>Đường Suối Lức - Rừng Tre</v>
      </c>
      <c r="Z83" s="18" t="str">
        <f t="shared" si="277"/>
        <v xml:space="preserve"> đoạn từ Đường tỉnh 765</v>
      </c>
      <c r="AA83" s="18" t="str">
        <f t="shared" si="278"/>
        <v xml:space="preserve"> đến Hết ranh thửa đất số 208, tờ BĐĐC số 41 về bên phải, xã Xuân Đông</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31" s="18" customFormat="1" ht="94.5" x14ac:dyDescent="0.25">
      <c r="A84" s="56">
        <f t="shared" si="231"/>
        <v>81</v>
      </c>
      <c r="B84" s="56" t="str">
        <f t="shared" si="260"/>
        <v>VT4</v>
      </c>
      <c r="C84" s="445" t="str">
        <f>X84&amp;Y84&amp;Z84&amp;AA84&amp;AB84</f>
        <v>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từ ≥3m đến &lt;5m, cách đường giao thông &gt;1.000m.
- Có bề rộng &lt;3m, cách đường giao thông &gt;200m.</v>
      </c>
      <c r="D84" s="446"/>
      <c r="E84" s="447"/>
      <c r="F84" s="179">
        <f t="shared" si="261"/>
        <v>400</v>
      </c>
      <c r="G84" s="222">
        <f t="shared" si="262"/>
        <v>280</v>
      </c>
      <c r="H84" s="222">
        <f t="shared" si="263"/>
        <v>240</v>
      </c>
      <c r="I84" s="179">
        <f t="shared" si="264"/>
        <v>470</v>
      </c>
      <c r="J84" s="222">
        <f t="shared" si="228"/>
        <v>330</v>
      </c>
      <c r="K84" s="222">
        <f t="shared" si="229"/>
        <v>280</v>
      </c>
      <c r="L84" s="175">
        <f t="shared" si="265"/>
        <v>1.175</v>
      </c>
      <c r="M84" s="389">
        <f t="shared" si="266"/>
        <v>1.1785714285714286</v>
      </c>
      <c r="N84" s="389">
        <f t="shared" si="267"/>
        <v>1.1666666666666667</v>
      </c>
      <c r="O84" s="58">
        <f t="shared" si="268"/>
        <v>1200</v>
      </c>
      <c r="P84" s="58">
        <f t="shared" si="269"/>
        <v>600</v>
      </c>
      <c r="Q84" s="58">
        <f t="shared" si="270"/>
        <v>500</v>
      </c>
      <c r="R84" s="58">
        <f t="shared" si="271"/>
        <v>400</v>
      </c>
      <c r="S84" s="18">
        <f t="shared" si="272"/>
        <v>1400</v>
      </c>
      <c r="T84" s="18">
        <f t="shared" si="273"/>
        <v>700</v>
      </c>
      <c r="U84" s="18">
        <f t="shared" si="274"/>
        <v>590</v>
      </c>
      <c r="V84" s="18">
        <f t="shared" si="275"/>
        <v>470</v>
      </c>
      <c r="W84" s="18">
        <f t="shared" si="275"/>
        <v>3</v>
      </c>
      <c r="X84" s="18" t="str">
        <f t="shared" si="276"/>
        <v xml:space="preserve">Các tuyến đường giao thông đấu nối trực tiếp ra </v>
      </c>
      <c r="Y84" s="18" t="str">
        <f t="shared" si="277"/>
        <v>Đường Suối Lức - Rừng Tre</v>
      </c>
      <c r="Z84" s="18" t="str">
        <f t="shared" si="277"/>
        <v xml:space="preserve"> đoạn từ Đường tỉnh 765</v>
      </c>
      <c r="AA84" s="18" t="str">
        <f t="shared" si="278"/>
        <v xml:space="preserve"> đến Hết ranh thửa đất số 208, tờ BĐĐC số 41 về bên phải, xã Xuân Đông</v>
      </c>
      <c r="AB84" s="18" t="str">
        <f t="shared" ref="AB84:AE84" si="280">AB77</f>
        <v xml:space="preserve"> đã được đầu tư mặt đường nhựa, bê tông xi măng:
- Có bề rộng từ ≥3m đến &lt;5m, cách đường giao thông &gt;1.000m.
- Có bề rộng &lt;3m, cách đường giao thông &gt;200m.</v>
      </c>
      <c r="AC84" s="18">
        <f t="shared" si="280"/>
        <v>0</v>
      </c>
      <c r="AD84" s="18">
        <f t="shared" si="280"/>
        <v>0</v>
      </c>
      <c r="AE84" s="18">
        <f t="shared" si="280"/>
        <v>0</v>
      </c>
    </row>
    <row r="85" spans="1:31" s="18" customFormat="1" ht="94.5" x14ac:dyDescent="0.25">
      <c r="A85" s="56">
        <f t="shared" si="231"/>
        <v>82</v>
      </c>
      <c r="B85" s="56" t="str">
        <f t="shared" si="260"/>
        <v>VT2*0,8</v>
      </c>
      <c r="C85" s="445" t="str">
        <f>X85&amp;Y85&amp;Z85&amp;AA85&amp;AB85&amp;"
"&amp;AC85&amp;"
"
&amp;AD85</f>
        <v>Các tuyến đường giao thông không đấu nối trực tiếp và thông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≤1.000m.
- Có bề rộng từ ≥3m đến &lt;5m, cách đường giao thông ≤500m.</v>
      </c>
      <c r="D85" s="446"/>
      <c r="E85" s="447"/>
      <c r="F85" s="179">
        <f t="shared" si="261"/>
        <v>600</v>
      </c>
      <c r="G85" s="222">
        <f t="shared" si="262"/>
        <v>420</v>
      </c>
      <c r="H85" s="222">
        <f t="shared" si="263"/>
        <v>360</v>
      </c>
      <c r="I85" s="179">
        <f t="shared" si="264"/>
        <v>630</v>
      </c>
      <c r="J85" s="222">
        <f t="shared" si="228"/>
        <v>440</v>
      </c>
      <c r="K85" s="222">
        <f t="shared" si="229"/>
        <v>380</v>
      </c>
      <c r="L85" s="175">
        <f t="shared" si="265"/>
        <v>1.05</v>
      </c>
      <c r="M85" s="389">
        <f t="shared" si="266"/>
        <v>1.0476190476190477</v>
      </c>
      <c r="N85" s="389">
        <f t="shared" si="267"/>
        <v>1.0555555555555556</v>
      </c>
      <c r="O85" s="58">
        <f t="shared" si="268"/>
        <v>1200</v>
      </c>
      <c r="P85" s="58">
        <f t="shared" si="269"/>
        <v>600</v>
      </c>
      <c r="Q85" s="58">
        <f t="shared" si="270"/>
        <v>500</v>
      </c>
      <c r="R85" s="58">
        <f t="shared" si="271"/>
        <v>400</v>
      </c>
      <c r="S85" s="18">
        <f t="shared" si="272"/>
        <v>1400</v>
      </c>
      <c r="T85" s="18">
        <f t="shared" si="273"/>
        <v>700</v>
      </c>
      <c r="U85" s="18">
        <f t="shared" si="274"/>
        <v>590</v>
      </c>
      <c r="V85" s="18">
        <f t="shared" si="275"/>
        <v>470</v>
      </c>
      <c r="W85" s="18">
        <f t="shared" si="275"/>
        <v>3</v>
      </c>
      <c r="X85" s="18" t="str">
        <f t="shared" si="276"/>
        <v xml:space="preserve">Các tuyến đường giao thông không đấu nối trực tiếp và thông ra </v>
      </c>
      <c r="Y85" s="18" t="str">
        <f t="shared" si="277"/>
        <v>Đường Suối Lức - Rừng Tre</v>
      </c>
      <c r="Z85" s="18" t="str">
        <f t="shared" si="277"/>
        <v xml:space="preserve"> đoạn từ Đường tỉnh 765</v>
      </c>
      <c r="AA85" s="18" t="str">
        <f t="shared" si="278"/>
        <v xml:space="preserve"> đến Hết ranh thửa đất số 208, tờ BĐĐC số 41 về bên phải, xã Xuân Đông</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31" s="18" customFormat="1" ht="94.5" x14ac:dyDescent="0.25">
      <c r="A86" s="56">
        <f t="shared" si="231"/>
        <v>83</v>
      </c>
      <c r="B86" s="56" t="str">
        <f t="shared" si="260"/>
        <v>VT3*0,8</v>
      </c>
      <c r="C86" s="445" t="str">
        <f>X86&amp;Y86&amp;Z86&amp;AA86&amp;AB86&amp;"
"&amp;AC86&amp;"
"
&amp;AD86&amp;"
"&amp;AE86</f>
        <v>Các tuyến đường giao thông không đấu nối trực tiếp và thông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6"/>
      <c r="E86" s="447"/>
      <c r="F86" s="179">
        <f t="shared" si="261"/>
        <v>500</v>
      </c>
      <c r="G86" s="222">
        <f t="shared" si="262"/>
        <v>350</v>
      </c>
      <c r="H86" s="222">
        <f t="shared" si="263"/>
        <v>300</v>
      </c>
      <c r="I86" s="179">
        <f t="shared" si="264"/>
        <v>530</v>
      </c>
      <c r="J86" s="222">
        <f t="shared" si="228"/>
        <v>370</v>
      </c>
      <c r="K86" s="222">
        <f t="shared" si="229"/>
        <v>320</v>
      </c>
      <c r="L86" s="175">
        <f t="shared" si="265"/>
        <v>1.06</v>
      </c>
      <c r="M86" s="389">
        <f t="shared" si="266"/>
        <v>1.0571428571428572</v>
      </c>
      <c r="N86" s="389">
        <f t="shared" si="267"/>
        <v>1.0666666666666667</v>
      </c>
      <c r="O86" s="58">
        <f t="shared" si="268"/>
        <v>1200</v>
      </c>
      <c r="P86" s="58">
        <f t="shared" si="269"/>
        <v>600</v>
      </c>
      <c r="Q86" s="58">
        <f t="shared" si="270"/>
        <v>500</v>
      </c>
      <c r="R86" s="58">
        <f t="shared" si="271"/>
        <v>400</v>
      </c>
      <c r="S86" s="18">
        <f t="shared" si="272"/>
        <v>1400</v>
      </c>
      <c r="T86" s="18">
        <f t="shared" si="273"/>
        <v>700</v>
      </c>
      <c r="U86" s="18">
        <f t="shared" si="274"/>
        <v>590</v>
      </c>
      <c r="V86" s="18">
        <f t="shared" si="275"/>
        <v>470</v>
      </c>
      <c r="W86" s="18">
        <f t="shared" si="275"/>
        <v>3</v>
      </c>
      <c r="X86" s="18" t="str">
        <f t="shared" si="276"/>
        <v xml:space="preserve">Các tuyến đường giao thông không đấu nối trực tiếp và thông ra </v>
      </c>
      <c r="Y86" s="18" t="str">
        <f t="shared" si="277"/>
        <v>Đường Suối Lức - Rừng Tre</v>
      </c>
      <c r="Z86" s="18" t="str">
        <f t="shared" si="277"/>
        <v xml:space="preserve"> đoạn từ Đường tỉnh 765</v>
      </c>
      <c r="AA86" s="18" t="str">
        <f t="shared" si="278"/>
        <v xml:space="preserve"> đến Hết ranh thửa đất số 208, tờ BĐĐC số 41 về bên phải, xã Xuân Đông</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31" s="18" customFormat="1" ht="94.5" x14ac:dyDescent="0.25">
      <c r="A87" s="56">
        <f t="shared" si="231"/>
        <v>84</v>
      </c>
      <c r="B87" s="56" t="str">
        <f t="shared" si="260"/>
        <v>VT4*0,8</v>
      </c>
      <c r="C87" s="445" t="str">
        <f>X87&amp;Y87&amp;Z87&amp;AA87&amp;AB87</f>
        <v>Các tuyến đường giao thông không đấu nối trực tiếp và thông ra Đường Suối Lức - Rừng Tre đoạn từ Đường tỉnh 765 đến Hết ranh thửa đất số 208, tờ BĐĐC số 41 về bên phải, xã Xuân Đông đã được đầu tư mặt đường nhựa, bê tông xi măng:
- Có bề rộng từ ≥3m đến &lt;5m, cách đường giao thông &gt;1.000m.
- Có bề rộng &lt;3m, cách đường giao thông &gt;200m.</v>
      </c>
      <c r="D87" s="446"/>
      <c r="E87" s="447"/>
      <c r="F87" s="179">
        <f t="shared" si="261"/>
        <v>400</v>
      </c>
      <c r="G87" s="222">
        <f t="shared" si="262"/>
        <v>280</v>
      </c>
      <c r="H87" s="222">
        <f t="shared" si="263"/>
        <v>240</v>
      </c>
      <c r="I87" s="179">
        <f t="shared" si="264"/>
        <v>420</v>
      </c>
      <c r="J87" s="222">
        <f t="shared" si="228"/>
        <v>290</v>
      </c>
      <c r="K87" s="222">
        <f t="shared" si="229"/>
        <v>250</v>
      </c>
      <c r="L87" s="175">
        <f t="shared" si="265"/>
        <v>1.05</v>
      </c>
      <c r="M87" s="389">
        <f t="shared" si="266"/>
        <v>1.0357142857142858</v>
      </c>
      <c r="N87" s="389">
        <f t="shared" si="267"/>
        <v>1.0416666666666667</v>
      </c>
      <c r="O87" s="58">
        <f t="shared" si="268"/>
        <v>1200</v>
      </c>
      <c r="P87" s="58">
        <f t="shared" si="269"/>
        <v>600</v>
      </c>
      <c r="Q87" s="58">
        <f t="shared" si="270"/>
        <v>500</v>
      </c>
      <c r="R87" s="58">
        <f t="shared" si="271"/>
        <v>400</v>
      </c>
      <c r="S87" s="18">
        <f t="shared" si="272"/>
        <v>1400</v>
      </c>
      <c r="T87" s="18">
        <f t="shared" si="273"/>
        <v>700</v>
      </c>
      <c r="U87" s="18">
        <f t="shared" si="274"/>
        <v>590</v>
      </c>
      <c r="V87" s="18">
        <f t="shared" si="275"/>
        <v>470</v>
      </c>
      <c r="W87" s="18">
        <f t="shared" si="275"/>
        <v>3</v>
      </c>
      <c r="X87" s="18" t="str">
        <f t="shared" si="276"/>
        <v xml:space="preserve">Các tuyến đường giao thông không đấu nối trực tiếp và thông ra </v>
      </c>
      <c r="Y87" s="18" t="str">
        <f t="shared" si="277"/>
        <v>Đường Suối Lức - Rừng Tre</v>
      </c>
      <c r="Z87" s="18" t="str">
        <f t="shared" si="277"/>
        <v xml:space="preserve"> đoạn từ Đường tỉnh 765</v>
      </c>
      <c r="AA87" s="18" t="str">
        <f t="shared" si="278"/>
        <v xml:space="preserve"> đến Hết ranh thửa đất số 208, tờ BĐĐC số 41 về bên phải, xã Xuân Đông</v>
      </c>
      <c r="AB87" s="18" t="str">
        <f t="shared" ref="AB87:AE87" si="283">AB80</f>
        <v xml:space="preserve"> đã được đầu tư mặt đường nhựa, bê tông xi măng:
- Có bề rộng từ ≥3m đến &lt;5m, cách đường giao thông &gt;1.000m.
- Có bề rộng &lt;3m, cách đường giao thông &gt;200m.</v>
      </c>
      <c r="AC87" s="18">
        <f t="shared" si="283"/>
        <v>0</v>
      </c>
      <c r="AD87" s="18">
        <f t="shared" si="283"/>
        <v>0</v>
      </c>
      <c r="AE87" s="18">
        <f t="shared" si="283"/>
        <v>0</v>
      </c>
    </row>
    <row r="88" spans="1:31" s="18" customFormat="1" ht="31.5" x14ac:dyDescent="0.25">
      <c r="A88" s="56">
        <f t="shared" si="231"/>
        <v>85</v>
      </c>
      <c r="B88" s="56" t="str">
        <f>'Đầu vào (2)'!G85</f>
        <v>CM28NT2</v>
      </c>
      <c r="C88" s="57" t="str">
        <f>'Đầu vào (2)'!H85</f>
        <v>Đường La Hoa - Rừng Tre</v>
      </c>
      <c r="D88" s="57" t="str">
        <f>'Đầu vào (2)'!I85</f>
        <v>Đường tỉnh 764</v>
      </c>
      <c r="E88" s="57" t="str">
        <f>'Đầu vào (2)'!K85</f>
        <v>Đường Suối Lức - Rừng Tre</v>
      </c>
      <c r="F88" s="255">
        <f>O88</f>
        <v>1200</v>
      </c>
      <c r="G88" s="255">
        <f>F88*0.7</f>
        <v>840</v>
      </c>
      <c r="H88" s="255">
        <f>F88*0.6</f>
        <v>720</v>
      </c>
      <c r="I88" s="255">
        <f>S88</f>
        <v>1400</v>
      </c>
      <c r="J88" s="222">
        <f t="shared" si="228"/>
        <v>980</v>
      </c>
      <c r="K88" s="222">
        <f t="shared" si="229"/>
        <v>840</v>
      </c>
      <c r="L88" s="256">
        <f>I88/F88</f>
        <v>1.1666666666666667</v>
      </c>
      <c r="M88" s="387">
        <f>J88/G88</f>
        <v>1.1666666666666667</v>
      </c>
      <c r="N88" s="387">
        <f>K88/H88</f>
        <v>1.1666666666666667</v>
      </c>
      <c r="O88" s="58">
        <f>'Đầu vào (2)'!L85</f>
        <v>1200</v>
      </c>
      <c r="P88" s="58">
        <f>'Đầu vào (2)'!M85</f>
        <v>600</v>
      </c>
      <c r="Q88" s="58">
        <f>'Đầu vào (2)'!N85</f>
        <v>500</v>
      </c>
      <c r="R88" s="58">
        <f>'Đầu vào (2)'!O85</f>
        <v>400</v>
      </c>
      <c r="S88" s="18">
        <f>VLOOKUP(B88,'[1]Giá đề xuất ODT'!$G$11:$AD$2233,21,0)</f>
        <v>1400</v>
      </c>
      <c r="T88" s="18">
        <f>VLOOKUP(B88,'[1]Giá đề xuất ODT'!$G$11:$AD$2233,22,0)</f>
        <v>700</v>
      </c>
      <c r="U88" s="18">
        <f>VLOOKUP(B88,'[1]Giá đề xuất ODT'!$G$11:$AD$2233,23,0)</f>
        <v>590</v>
      </c>
      <c r="V88" s="18">
        <f>VLOOKUP(B88,'[1]Giá đề xuất ODT'!$G$11:$AD$2233,24,0)</f>
        <v>470</v>
      </c>
      <c r="W88" s="18">
        <v>3</v>
      </c>
      <c r="Y88" s="18" t="str">
        <f>C88</f>
        <v>Đường La Hoa - Rừng Tre</v>
      </c>
      <c r="Z88" s="18" t="str">
        <f>" đoạn từ "&amp;D88</f>
        <v xml:space="preserve"> đoạn từ Đường tỉnh 764</v>
      </c>
      <c r="AA88" s="18" t="str">
        <f>" đến "&amp;E88</f>
        <v xml:space="preserve"> đến Đường Suối Lức - Rừng Tre</v>
      </c>
      <c r="AE88" s="18">
        <v>0</v>
      </c>
    </row>
    <row r="89" spans="1:31" s="18" customFormat="1" ht="78.75" x14ac:dyDescent="0.25">
      <c r="A89" s="56">
        <f t="shared" si="231"/>
        <v>86</v>
      </c>
      <c r="B89" s="56" t="str">
        <f t="shared" ref="B89:B94" si="284">B82</f>
        <v>VT2</v>
      </c>
      <c r="C89" s="445" t="str">
        <f>X89&amp;Y89&amp;Z89&amp;AA89&amp;AB89&amp;"
"&amp;AC89&amp;"
"
&amp;AD89</f>
        <v>Các tuyến đường giao thông đấu nối trực tiếp ra Đường La Hoa - Rừng Tre đoạn từ Đường tỉnh 764 đến Đường Suối Lức - Rừng Tre đã được đầu tư mặt đường nhựa, bê tông xi măng:
- Có bề rộng ≥5m, cách đường giao thông ≤1.000m.
- Có bề rộng từ ≥3m đến &lt;5m, cách đường giao thông ≤500m.</v>
      </c>
      <c r="D89" s="446"/>
      <c r="E89" s="447"/>
      <c r="F89" s="179">
        <f t="shared" ref="F89:F94" si="285">IF(B89="VT2",P89,IF(B89="VT3",Q89,IF(B89="VT2*0,8",P89,IF(B89="VT3*0,8",Q89,R89))))</f>
        <v>600</v>
      </c>
      <c r="G89" s="222">
        <f t="shared" ref="G89:G94" si="286">F89*0.7</f>
        <v>420</v>
      </c>
      <c r="H89" s="222">
        <f t="shared" ref="H89:H94" si="287">F89*0.6</f>
        <v>360</v>
      </c>
      <c r="I89" s="179">
        <f t="shared" ref="I89:I94" si="288">IF(B89="VT2",T89,IF(B89="VT3",U89,IF(B89="VT4",V89,IF(B89="VT2*0,8",IF(T89*$T$1&lt;1000,ROUND(T89*$T$1,-1),ROUND(T89*$T$1,-2)),IF(B89="VT3*0,8",IF(U89*$T$1&lt;1000,ROUND(U89*$T$1,-1),ROUND(U89*$T$1,-2)),IF(V89*$T$1&lt;1000,ROUND(V89*$T$1,-1),ROUND(V89*$T$1,-2)))))))</f>
        <v>700</v>
      </c>
      <c r="J89" s="222">
        <f t="shared" si="228"/>
        <v>490</v>
      </c>
      <c r="K89" s="222">
        <f t="shared" si="229"/>
        <v>420</v>
      </c>
      <c r="L89" s="175">
        <f t="shared" ref="L89:L94" si="289">I89/F89</f>
        <v>1.1666666666666667</v>
      </c>
      <c r="M89" s="389">
        <f t="shared" ref="M89:M94" si="290">J89/G89</f>
        <v>1.1666666666666667</v>
      </c>
      <c r="N89" s="389">
        <f t="shared" ref="N89:N94" si="291">K89/H89</f>
        <v>1.1666666666666667</v>
      </c>
      <c r="O89" s="58">
        <f t="shared" ref="O89:O94" si="292">O88</f>
        <v>1200</v>
      </c>
      <c r="P89" s="58">
        <f t="shared" ref="P89:P94" si="293">P88</f>
        <v>600</v>
      </c>
      <c r="Q89" s="58">
        <f t="shared" ref="Q89:Q94" si="294">Q88</f>
        <v>500</v>
      </c>
      <c r="R89" s="58">
        <f t="shared" ref="R89:R94" si="295">R88</f>
        <v>400</v>
      </c>
      <c r="S89" s="18">
        <f t="shared" ref="S89:S94" si="296">S88</f>
        <v>1400</v>
      </c>
      <c r="T89" s="18">
        <f t="shared" ref="T89:T94" si="297">T88</f>
        <v>700</v>
      </c>
      <c r="U89" s="18">
        <f t="shared" ref="U89:U94" si="298">U88</f>
        <v>590</v>
      </c>
      <c r="V89" s="18">
        <f t="shared" ref="V89:W94" si="299">V88</f>
        <v>470</v>
      </c>
      <c r="W89" s="18">
        <f t="shared" si="299"/>
        <v>3</v>
      </c>
      <c r="X89" s="18" t="str">
        <f t="shared" ref="X89:X94" si="300">X82</f>
        <v xml:space="preserve">Các tuyến đường giao thông đấu nối trực tiếp ra </v>
      </c>
      <c r="Y89" s="18" t="str">
        <f t="shared" ref="Y89:Z94" si="301">Y88</f>
        <v>Đường La Hoa - Rừng Tre</v>
      </c>
      <c r="Z89" s="18" t="str">
        <f t="shared" si="301"/>
        <v xml:space="preserve"> đoạn từ Đường tỉnh 764</v>
      </c>
      <c r="AA89" s="18" t="str">
        <f t="shared" ref="AA89:AA94" si="302">AA88</f>
        <v xml:space="preserve"> đến Đường Suối Lức - Rừng Tre</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31"/>
        <v>87</v>
      </c>
      <c r="B90" s="56" t="str">
        <f t="shared" si="284"/>
        <v>VT3</v>
      </c>
      <c r="C90" s="445" t="str">
        <f>X90&amp;Y90&amp;Z90&amp;AA90&amp;AB90&amp;"
"&amp;AC90&amp;"
"&amp;AD90&amp;"
"&amp;AE90</f>
        <v>Các tuyến đường giao thông đấu nối trực tiếp ra Đường La Hoa - Rừng Tre đoạn từ Đường tỉnh 764 đến Đường Suối Lức - Rừng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6"/>
      <c r="E90" s="447"/>
      <c r="F90" s="179">
        <f t="shared" si="285"/>
        <v>500</v>
      </c>
      <c r="G90" s="222">
        <f t="shared" si="286"/>
        <v>350</v>
      </c>
      <c r="H90" s="222">
        <f t="shared" si="287"/>
        <v>300</v>
      </c>
      <c r="I90" s="179">
        <f t="shared" si="288"/>
        <v>590</v>
      </c>
      <c r="J90" s="222">
        <f t="shared" si="228"/>
        <v>410</v>
      </c>
      <c r="K90" s="222">
        <f t="shared" si="229"/>
        <v>350</v>
      </c>
      <c r="L90" s="175">
        <f t="shared" si="289"/>
        <v>1.18</v>
      </c>
      <c r="M90" s="389">
        <f t="shared" si="290"/>
        <v>1.1714285714285715</v>
      </c>
      <c r="N90" s="389">
        <f t="shared" si="291"/>
        <v>1.1666666666666667</v>
      </c>
      <c r="O90" s="58">
        <f t="shared" si="292"/>
        <v>1200</v>
      </c>
      <c r="P90" s="58">
        <f t="shared" si="293"/>
        <v>600</v>
      </c>
      <c r="Q90" s="58">
        <f t="shared" si="294"/>
        <v>500</v>
      </c>
      <c r="R90" s="58">
        <f t="shared" si="295"/>
        <v>400</v>
      </c>
      <c r="S90" s="18">
        <f t="shared" si="296"/>
        <v>1400</v>
      </c>
      <c r="T90" s="18">
        <f t="shared" si="297"/>
        <v>700</v>
      </c>
      <c r="U90" s="18">
        <f t="shared" si="298"/>
        <v>590</v>
      </c>
      <c r="V90" s="18">
        <f t="shared" si="299"/>
        <v>470</v>
      </c>
      <c r="W90" s="18">
        <f t="shared" si="299"/>
        <v>3</v>
      </c>
      <c r="X90" s="18" t="str">
        <f t="shared" si="300"/>
        <v xml:space="preserve">Các tuyến đường giao thông đấu nối trực tiếp ra </v>
      </c>
      <c r="Y90" s="18" t="str">
        <f t="shared" si="301"/>
        <v>Đường La Hoa - Rừng Tre</v>
      </c>
      <c r="Z90" s="18" t="str">
        <f t="shared" si="301"/>
        <v xml:space="preserve"> đoạn từ Đường tỉnh 764</v>
      </c>
      <c r="AA90" s="18" t="str">
        <f t="shared" si="302"/>
        <v xml:space="preserve"> đến Đường Suối Lức - Rừng Tre</v>
      </c>
      <c r="AB90" s="18" t="str">
        <f t="shared" ref="AB90:AE90" si="303">AB83</f>
        <v xml:space="preserve"> đã được đầu tư mặt đường nhựa, bê tông xi măng:</v>
      </c>
      <c r="AC90" s="18" t="str">
        <f t="shared" si="303"/>
        <v>- Có bề rộng ≥5m, cách đường giao thông &gt;1.000m.</v>
      </c>
      <c r="AD90" s="18" t="str">
        <f t="shared" si="303"/>
        <v>- Có bề rộng từ ≥3m đến &lt;5m, cách đường giao thông từ &gt;500m đến ≤1.000m.</v>
      </c>
      <c r="AE90" s="18" t="str">
        <f t="shared" si="303"/>
        <v>- Có bề rộng &lt;3m, cách đường giao thông ≤200m.</v>
      </c>
    </row>
    <row r="91" spans="1:31" s="18" customFormat="1" ht="94.5" x14ac:dyDescent="0.25">
      <c r="A91" s="56">
        <f t="shared" si="231"/>
        <v>88</v>
      </c>
      <c r="B91" s="56" t="str">
        <f t="shared" si="284"/>
        <v>VT4</v>
      </c>
      <c r="C91" s="445" t="str">
        <f>X91&amp;Y91&amp;Z91&amp;AA91&amp;AB91</f>
        <v>Các tuyến đường giao thông đấu nối trực tiếp ra Đường La Hoa - Rừng Tre đoạn từ Đường tỉnh 764 đến Đường Suối Lức - Rừng Tre đã được đầu tư mặt đường nhựa, bê tông xi măng:
- Có bề rộng từ ≥3m đến &lt;5m, cách đường giao thông &gt;1.000m.
- Có bề rộng &lt;3m, cách đường giao thông &gt;200m.</v>
      </c>
      <c r="D91" s="446"/>
      <c r="E91" s="447"/>
      <c r="F91" s="179">
        <f t="shared" si="285"/>
        <v>400</v>
      </c>
      <c r="G91" s="222">
        <f t="shared" si="286"/>
        <v>280</v>
      </c>
      <c r="H91" s="222">
        <f t="shared" si="287"/>
        <v>240</v>
      </c>
      <c r="I91" s="179">
        <f t="shared" si="288"/>
        <v>470</v>
      </c>
      <c r="J91" s="222">
        <f t="shared" si="228"/>
        <v>330</v>
      </c>
      <c r="K91" s="222">
        <f t="shared" si="229"/>
        <v>280</v>
      </c>
      <c r="L91" s="175">
        <f t="shared" si="289"/>
        <v>1.175</v>
      </c>
      <c r="M91" s="389">
        <f t="shared" si="290"/>
        <v>1.1785714285714286</v>
      </c>
      <c r="N91" s="389">
        <f t="shared" si="291"/>
        <v>1.1666666666666667</v>
      </c>
      <c r="O91" s="58">
        <f t="shared" si="292"/>
        <v>1200</v>
      </c>
      <c r="P91" s="58">
        <f t="shared" si="293"/>
        <v>600</v>
      </c>
      <c r="Q91" s="58">
        <f t="shared" si="294"/>
        <v>500</v>
      </c>
      <c r="R91" s="58">
        <f t="shared" si="295"/>
        <v>400</v>
      </c>
      <c r="S91" s="18">
        <f t="shared" si="296"/>
        <v>1400</v>
      </c>
      <c r="T91" s="18">
        <f t="shared" si="297"/>
        <v>700</v>
      </c>
      <c r="U91" s="18">
        <f t="shared" si="298"/>
        <v>590</v>
      </c>
      <c r="V91" s="18">
        <f t="shared" si="299"/>
        <v>470</v>
      </c>
      <c r="W91" s="18">
        <f t="shared" si="299"/>
        <v>3</v>
      </c>
      <c r="X91" s="18" t="str">
        <f t="shared" si="300"/>
        <v xml:space="preserve">Các tuyến đường giao thông đấu nối trực tiếp ra </v>
      </c>
      <c r="Y91" s="18" t="str">
        <f t="shared" si="301"/>
        <v>Đường La Hoa - Rừng Tre</v>
      </c>
      <c r="Z91" s="18" t="str">
        <f t="shared" si="301"/>
        <v xml:space="preserve"> đoạn từ Đường tỉnh 764</v>
      </c>
      <c r="AA91" s="18" t="str">
        <f t="shared" si="302"/>
        <v xml:space="preserve"> đến Đường Suối Lức - Rừng Tre</v>
      </c>
      <c r="AB91" s="18" t="str">
        <f t="shared" ref="AB91:AE91" si="304">AB84</f>
        <v xml:space="preserve"> đã được đầu tư mặt đường nhựa, bê tông xi măng:
- Có bề rộng từ ≥3m đến &lt;5m, cách đường giao thông &gt;1.000m.
- Có bề rộng &lt;3m, cách đường giao thông &gt;200m.</v>
      </c>
      <c r="AC91" s="18">
        <f t="shared" si="304"/>
        <v>0</v>
      </c>
      <c r="AD91" s="18">
        <f t="shared" si="304"/>
        <v>0</v>
      </c>
      <c r="AE91" s="18">
        <f t="shared" si="304"/>
        <v>0</v>
      </c>
    </row>
    <row r="92" spans="1:31" s="18" customFormat="1" ht="94.5" x14ac:dyDescent="0.25">
      <c r="A92" s="56">
        <f t="shared" si="231"/>
        <v>89</v>
      </c>
      <c r="B92" s="56" t="str">
        <f t="shared" si="284"/>
        <v>VT2*0,8</v>
      </c>
      <c r="C92" s="445" t="str">
        <f>X92&amp;Y92&amp;Z92&amp;AA92&amp;AB92&amp;"
"&amp;AC92&amp;"
"
&amp;AD92</f>
        <v>Các tuyến đường giao thông không đấu nối trực tiếp và thông ra Đường La Hoa - Rừng Tre đoạn từ Đường tỉnh 764 đến Đường Suối Lức - Rừng Tre đã được đầu tư mặt đường nhựa, bê tông xi măng:
- Có bề rộng ≥5m, cách đường giao thông ≤1.000m.
- Có bề rộng từ ≥3m đến &lt;5m, cách đường giao thông ≤500m.</v>
      </c>
      <c r="D92" s="446"/>
      <c r="E92" s="447"/>
      <c r="F92" s="179">
        <f t="shared" si="285"/>
        <v>600</v>
      </c>
      <c r="G92" s="222">
        <f t="shared" si="286"/>
        <v>420</v>
      </c>
      <c r="H92" s="222">
        <f t="shared" si="287"/>
        <v>360</v>
      </c>
      <c r="I92" s="179">
        <f t="shared" si="288"/>
        <v>630</v>
      </c>
      <c r="J92" s="222">
        <f t="shared" si="228"/>
        <v>440</v>
      </c>
      <c r="K92" s="222">
        <f t="shared" si="229"/>
        <v>380</v>
      </c>
      <c r="L92" s="175">
        <f t="shared" si="289"/>
        <v>1.05</v>
      </c>
      <c r="M92" s="389">
        <f t="shared" si="290"/>
        <v>1.0476190476190477</v>
      </c>
      <c r="N92" s="389">
        <f t="shared" si="291"/>
        <v>1.0555555555555556</v>
      </c>
      <c r="O92" s="58">
        <f t="shared" si="292"/>
        <v>1200</v>
      </c>
      <c r="P92" s="58">
        <f t="shared" si="293"/>
        <v>600</v>
      </c>
      <c r="Q92" s="58">
        <f t="shared" si="294"/>
        <v>500</v>
      </c>
      <c r="R92" s="58">
        <f t="shared" si="295"/>
        <v>400</v>
      </c>
      <c r="S92" s="18">
        <f t="shared" si="296"/>
        <v>1400</v>
      </c>
      <c r="T92" s="18">
        <f t="shared" si="297"/>
        <v>700</v>
      </c>
      <c r="U92" s="18">
        <f t="shared" si="298"/>
        <v>590</v>
      </c>
      <c r="V92" s="18">
        <f t="shared" si="299"/>
        <v>470</v>
      </c>
      <c r="W92" s="18">
        <f t="shared" si="299"/>
        <v>3</v>
      </c>
      <c r="X92" s="18" t="str">
        <f t="shared" si="300"/>
        <v xml:space="preserve">Các tuyến đường giao thông không đấu nối trực tiếp và thông ra </v>
      </c>
      <c r="Y92" s="18" t="str">
        <f t="shared" si="301"/>
        <v>Đường La Hoa - Rừng Tre</v>
      </c>
      <c r="Z92" s="18" t="str">
        <f t="shared" si="301"/>
        <v xml:space="preserve"> đoạn từ Đường tỉnh 764</v>
      </c>
      <c r="AA92" s="18" t="str">
        <f t="shared" si="302"/>
        <v xml:space="preserve"> đến Đường Suối Lức - Rừng Tre</v>
      </c>
      <c r="AB92" s="18" t="str">
        <f t="shared" ref="AB92:AE92" si="305">AB85</f>
        <v xml:space="preserve"> đã được đầu tư mặt đường nhựa, bê tông xi măng:</v>
      </c>
      <c r="AC92" s="18" t="str">
        <f t="shared" si="305"/>
        <v>- Có bề rộng ≥5m, cách đường giao thông ≤1.000m.</v>
      </c>
      <c r="AD92" s="18" t="str">
        <f t="shared" si="305"/>
        <v>- Có bề rộng từ ≥3m đến &lt;5m, cách đường giao thông ≤500m.</v>
      </c>
      <c r="AE92" s="18">
        <f t="shared" si="305"/>
        <v>0</v>
      </c>
    </row>
    <row r="93" spans="1:31" s="18" customFormat="1" ht="94.5" x14ac:dyDescent="0.25">
      <c r="A93" s="56">
        <f t="shared" si="231"/>
        <v>90</v>
      </c>
      <c r="B93" s="56" t="str">
        <f t="shared" si="284"/>
        <v>VT3*0,8</v>
      </c>
      <c r="C93" s="445" t="str">
        <f>X93&amp;Y93&amp;Z93&amp;AA93&amp;AB93&amp;"
"&amp;AC93&amp;"
"
&amp;AD93&amp;"
"&amp;AE93</f>
        <v>Các tuyến đường giao thông không đấu nối trực tiếp và thông ra Đường La Hoa - Rừng Tre đoạn từ Đường tỉnh 764 đến Đường Suối Lức - Rừng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6"/>
      <c r="E93" s="447"/>
      <c r="F93" s="179">
        <f t="shared" si="285"/>
        <v>500</v>
      </c>
      <c r="G93" s="222">
        <f t="shared" si="286"/>
        <v>350</v>
      </c>
      <c r="H93" s="222">
        <f t="shared" si="287"/>
        <v>300</v>
      </c>
      <c r="I93" s="179">
        <f t="shared" si="288"/>
        <v>530</v>
      </c>
      <c r="J93" s="222">
        <f t="shared" si="228"/>
        <v>370</v>
      </c>
      <c r="K93" s="222">
        <f t="shared" si="229"/>
        <v>320</v>
      </c>
      <c r="L93" s="175">
        <f t="shared" si="289"/>
        <v>1.06</v>
      </c>
      <c r="M93" s="389">
        <f t="shared" si="290"/>
        <v>1.0571428571428572</v>
      </c>
      <c r="N93" s="389">
        <f t="shared" si="291"/>
        <v>1.0666666666666667</v>
      </c>
      <c r="O93" s="58">
        <f t="shared" si="292"/>
        <v>1200</v>
      </c>
      <c r="P93" s="58">
        <f t="shared" si="293"/>
        <v>600</v>
      </c>
      <c r="Q93" s="58">
        <f t="shared" si="294"/>
        <v>500</v>
      </c>
      <c r="R93" s="58">
        <f t="shared" si="295"/>
        <v>400</v>
      </c>
      <c r="S93" s="18">
        <f t="shared" si="296"/>
        <v>1400</v>
      </c>
      <c r="T93" s="18">
        <f t="shared" si="297"/>
        <v>700</v>
      </c>
      <c r="U93" s="18">
        <f t="shared" si="298"/>
        <v>590</v>
      </c>
      <c r="V93" s="18">
        <f t="shared" si="299"/>
        <v>470</v>
      </c>
      <c r="W93" s="18">
        <f t="shared" si="299"/>
        <v>3</v>
      </c>
      <c r="X93" s="18" t="str">
        <f t="shared" si="300"/>
        <v xml:space="preserve">Các tuyến đường giao thông không đấu nối trực tiếp và thông ra </v>
      </c>
      <c r="Y93" s="18" t="str">
        <f t="shared" si="301"/>
        <v>Đường La Hoa - Rừng Tre</v>
      </c>
      <c r="Z93" s="18" t="str">
        <f t="shared" si="301"/>
        <v xml:space="preserve"> đoạn từ Đường tỉnh 764</v>
      </c>
      <c r="AA93" s="18" t="str">
        <f t="shared" si="302"/>
        <v xml:space="preserve"> đến Đường Suối Lức - Rừng Tre</v>
      </c>
      <c r="AB93" s="18" t="str">
        <f t="shared" ref="AB93:AE93" si="306">AB86</f>
        <v xml:space="preserve"> đã được đầu tư mặt đường nhựa, bê tông xi măng:</v>
      </c>
      <c r="AC93" s="18" t="str">
        <f t="shared" si="306"/>
        <v>- Có bề rộng ≥5m, cách đường giao thông &gt;1.000m.</v>
      </c>
      <c r="AD93" s="18" t="str">
        <f t="shared" si="306"/>
        <v>- Có bề rộng từ ≥3m đến &lt;5m, cách đường giao thông từ &gt;500m đến ≤1.000m.</v>
      </c>
      <c r="AE93" s="18" t="str">
        <f t="shared" si="306"/>
        <v>- Có bề rộng &lt;3m, cách đường giao thông ≤200m.</v>
      </c>
    </row>
    <row r="94" spans="1:31" s="18" customFormat="1" ht="94.5" x14ac:dyDescent="0.25">
      <c r="A94" s="56">
        <f t="shared" si="231"/>
        <v>91</v>
      </c>
      <c r="B94" s="56" t="str">
        <f t="shared" si="284"/>
        <v>VT4*0,8</v>
      </c>
      <c r="C94" s="445" t="str">
        <f>X94&amp;Y94&amp;Z94&amp;AA94&amp;AB94</f>
        <v>Các tuyến đường giao thông không đấu nối trực tiếp và thông ra Đường La Hoa - Rừng Tre đoạn từ Đường tỉnh 764 đến Đường Suối Lức - Rừng Tre đã được đầu tư mặt đường nhựa, bê tông xi măng:
- Có bề rộng từ ≥3m đến &lt;5m, cách đường giao thông &gt;1.000m.
- Có bề rộng &lt;3m, cách đường giao thông &gt;200m.</v>
      </c>
      <c r="D94" s="446"/>
      <c r="E94" s="447"/>
      <c r="F94" s="179">
        <f t="shared" si="285"/>
        <v>400</v>
      </c>
      <c r="G94" s="222">
        <f t="shared" si="286"/>
        <v>280</v>
      </c>
      <c r="H94" s="222">
        <f t="shared" si="287"/>
        <v>240</v>
      </c>
      <c r="I94" s="179">
        <f t="shared" si="288"/>
        <v>420</v>
      </c>
      <c r="J94" s="222">
        <f t="shared" si="228"/>
        <v>290</v>
      </c>
      <c r="K94" s="222">
        <f t="shared" si="229"/>
        <v>250</v>
      </c>
      <c r="L94" s="175">
        <f t="shared" si="289"/>
        <v>1.05</v>
      </c>
      <c r="M94" s="389">
        <f t="shared" si="290"/>
        <v>1.0357142857142858</v>
      </c>
      <c r="N94" s="389">
        <f t="shared" si="291"/>
        <v>1.0416666666666667</v>
      </c>
      <c r="O94" s="58">
        <f t="shared" si="292"/>
        <v>1200</v>
      </c>
      <c r="P94" s="58">
        <f t="shared" si="293"/>
        <v>600</v>
      </c>
      <c r="Q94" s="58">
        <f t="shared" si="294"/>
        <v>500</v>
      </c>
      <c r="R94" s="58">
        <f t="shared" si="295"/>
        <v>400</v>
      </c>
      <c r="S94" s="18">
        <f t="shared" si="296"/>
        <v>1400</v>
      </c>
      <c r="T94" s="18">
        <f t="shared" si="297"/>
        <v>700</v>
      </c>
      <c r="U94" s="18">
        <f t="shared" si="298"/>
        <v>590</v>
      </c>
      <c r="V94" s="18">
        <f t="shared" si="299"/>
        <v>470</v>
      </c>
      <c r="W94" s="18">
        <f t="shared" si="299"/>
        <v>3</v>
      </c>
      <c r="X94" s="18" t="str">
        <f t="shared" si="300"/>
        <v xml:space="preserve">Các tuyến đường giao thông không đấu nối trực tiếp và thông ra </v>
      </c>
      <c r="Y94" s="18" t="str">
        <f t="shared" si="301"/>
        <v>Đường La Hoa - Rừng Tre</v>
      </c>
      <c r="Z94" s="18" t="str">
        <f t="shared" si="301"/>
        <v xml:space="preserve"> đoạn từ Đường tỉnh 764</v>
      </c>
      <c r="AA94" s="18" t="str">
        <f t="shared" si="302"/>
        <v xml:space="preserve"> đến Đường Suối Lức - Rừng Tre</v>
      </c>
      <c r="AB94" s="18" t="str">
        <f t="shared" ref="AB94:AE94" si="307">AB87</f>
        <v xml:space="preserve"> đã được đầu tư mặt đường nhựa, bê tông xi măng:
- Có bề rộng từ ≥3m đến &lt;5m, cách đường giao thông &gt;1.000m.
- Có bề rộng &lt;3m, cách đường giao thông &gt;200m.</v>
      </c>
      <c r="AC94" s="18">
        <f t="shared" si="307"/>
        <v>0</v>
      </c>
      <c r="AD94" s="18">
        <f t="shared" si="307"/>
        <v>0</v>
      </c>
      <c r="AE94" s="18">
        <f t="shared" si="307"/>
        <v>0</v>
      </c>
    </row>
    <row r="95" spans="1:31" s="18" customFormat="1" ht="31.5" x14ac:dyDescent="0.25">
      <c r="A95" s="56">
        <f t="shared" si="231"/>
        <v>92</v>
      </c>
      <c r="B95" s="56" t="str">
        <f>'Đầu vào (2)'!G92</f>
        <v>CM8NT_D1</v>
      </c>
      <c r="C95" s="57" t="str">
        <f>'Đầu vào (2)'!H92</f>
        <v>Đường Xuân Phú - Xuân Tây</v>
      </c>
      <c r="D95" s="57" t="str">
        <f>'Đầu vào (2)'!I92</f>
        <v>Giáp ranh xã Xuân Phú</v>
      </c>
      <c r="E95" s="57" t="str">
        <f>'Đầu vào (2)'!K92</f>
        <v>Đường Nhân Nghĩa - Xuân Đông</v>
      </c>
      <c r="F95" s="255">
        <f>O95</f>
        <v>1400</v>
      </c>
      <c r="G95" s="255">
        <f>F95*0.7</f>
        <v>979.99999999999989</v>
      </c>
      <c r="H95" s="255">
        <f>F95*0.6</f>
        <v>840</v>
      </c>
      <c r="I95" s="255">
        <f>S95</f>
        <v>1600</v>
      </c>
      <c r="J95" s="222">
        <f t="shared" si="228"/>
        <v>1100</v>
      </c>
      <c r="K95" s="222">
        <f t="shared" si="229"/>
        <v>960</v>
      </c>
      <c r="L95" s="256">
        <f>I95/F95</f>
        <v>1.1428571428571428</v>
      </c>
      <c r="M95" s="387">
        <f>J95/G95</f>
        <v>1.1224489795918369</v>
      </c>
      <c r="N95" s="387">
        <f>K95/H95</f>
        <v>1.1428571428571428</v>
      </c>
      <c r="O95" s="58">
        <f>'Đầu vào (2)'!L92</f>
        <v>1400</v>
      </c>
      <c r="P95" s="58">
        <f>'Đầu vào (2)'!M92</f>
        <v>700</v>
      </c>
      <c r="Q95" s="58">
        <f>'Đầu vào (2)'!N92</f>
        <v>600</v>
      </c>
      <c r="R95" s="58">
        <f>'Đầu vào (2)'!O92</f>
        <v>400</v>
      </c>
      <c r="S95" s="18">
        <f>VLOOKUP(B95,'[1]Giá đề xuất ODT'!$G$11:$AD$2233,21,0)</f>
        <v>1600</v>
      </c>
      <c r="T95" s="18">
        <f>VLOOKUP(B95,'[1]Giá đề xuất ODT'!$G$11:$AD$2233,22,0)</f>
        <v>820</v>
      </c>
      <c r="U95" s="18">
        <f>VLOOKUP(B95,'[1]Giá đề xuất ODT'!$G$11:$AD$2233,23,0)</f>
        <v>700</v>
      </c>
      <c r="V95" s="18">
        <f>VLOOKUP(B95,'[1]Giá đề xuất ODT'!$G$11:$AD$2233,24,0)</f>
        <v>470</v>
      </c>
      <c r="W95" s="18">
        <v>3</v>
      </c>
      <c r="Y95" s="18" t="str">
        <f>C95</f>
        <v>Đường Xuân Phú - Xuân Tây</v>
      </c>
      <c r="Z95" s="18" t="str">
        <f>" đoạn từ "&amp;D95</f>
        <v xml:space="preserve"> đoạn từ Giáp ranh xã Xuân Phú</v>
      </c>
      <c r="AA95" s="18" t="str">
        <f>" đến "&amp;E95</f>
        <v xml:space="preserve"> đến Đường Nhân Nghĩa - Xuân Đông</v>
      </c>
      <c r="AE95" s="18">
        <v>0</v>
      </c>
    </row>
    <row r="96" spans="1:31" s="18" customFormat="1" ht="78.75" x14ac:dyDescent="0.25">
      <c r="A96" s="56">
        <f t="shared" si="231"/>
        <v>93</v>
      </c>
      <c r="B96" s="56" t="str">
        <f t="shared" ref="B96:B101" si="308">B89</f>
        <v>VT2</v>
      </c>
      <c r="C96" s="445" t="str">
        <f>X96&amp;Y96&amp;Z96&amp;AA96&amp;AB96&amp;"
"&amp;AC96&amp;"
"
&amp;AD96</f>
        <v>Các tuyến đường giao thông đấu nối trực tiếp ra Đường Xuân Phú - Xuân Tây đoạn từ Giáp ranh xã Xuân Phú đến Đường Nhân Nghĩa - Xuân Đông đã được đầu tư mặt đường nhựa, bê tông xi măng:
- Có bề rộng ≥5m, cách đường giao thông ≤1.000m.
- Có bề rộng từ ≥3m đến &lt;5m, cách đường giao thông ≤500m.</v>
      </c>
      <c r="D96" s="446"/>
      <c r="E96" s="447"/>
      <c r="F96" s="179">
        <f t="shared" ref="F96:F101" si="309">IF(B96="VT2",P96,IF(B96="VT3",Q96,IF(B96="VT2*0,8",P96,IF(B96="VT3*0,8",Q96,R96))))</f>
        <v>700</v>
      </c>
      <c r="G96" s="222">
        <f t="shared" ref="G96:G101" si="310">F96*0.7</f>
        <v>489.99999999999994</v>
      </c>
      <c r="H96" s="222">
        <f t="shared" ref="H96:H101" si="311">F96*0.6</f>
        <v>420</v>
      </c>
      <c r="I96" s="179">
        <f t="shared" ref="I96:I101" si="312">IF(B96="VT2",T96,IF(B96="VT3",U96,IF(B96="VT4",V96,IF(B96="VT2*0,8",IF(T96*$T$1&lt;1000,ROUND(T96*$T$1,-1),ROUND(T96*$T$1,-2)),IF(B96="VT3*0,8",IF(U96*$T$1&lt;1000,ROUND(U96*$T$1,-1),ROUND(U96*$T$1,-2)),IF(V96*$T$1&lt;1000,ROUND(V96*$T$1,-1),ROUND(V96*$T$1,-2)))))))</f>
        <v>820</v>
      </c>
      <c r="J96" s="222">
        <f t="shared" si="228"/>
        <v>570</v>
      </c>
      <c r="K96" s="222">
        <f t="shared" si="229"/>
        <v>490</v>
      </c>
      <c r="L96" s="175">
        <f t="shared" ref="L96:L101" si="313">I96/F96</f>
        <v>1.1714285714285715</v>
      </c>
      <c r="M96" s="389">
        <f t="shared" ref="M96:M101" si="314">J96/G96</f>
        <v>1.1632653061224492</v>
      </c>
      <c r="N96" s="389">
        <f t="shared" ref="N96:N101" si="315">K96/H96</f>
        <v>1.1666666666666667</v>
      </c>
      <c r="O96" s="58">
        <f t="shared" ref="O96:O101" si="316">O95</f>
        <v>1400</v>
      </c>
      <c r="P96" s="58">
        <f t="shared" ref="P96:P101" si="317">P95</f>
        <v>700</v>
      </c>
      <c r="Q96" s="58">
        <f t="shared" ref="Q96:Q101" si="318">Q95</f>
        <v>600</v>
      </c>
      <c r="R96" s="58">
        <f t="shared" ref="R96:R101" si="319">R95</f>
        <v>400</v>
      </c>
      <c r="S96" s="18">
        <f t="shared" ref="S96:S101" si="320">S95</f>
        <v>1600</v>
      </c>
      <c r="T96" s="18">
        <f t="shared" ref="T96:T101" si="321">T95</f>
        <v>820</v>
      </c>
      <c r="U96" s="18">
        <f t="shared" ref="U96:U101" si="322">U95</f>
        <v>700</v>
      </c>
      <c r="V96" s="18">
        <f t="shared" ref="V96:W101" si="323">V95</f>
        <v>470</v>
      </c>
      <c r="W96" s="18">
        <f t="shared" si="323"/>
        <v>3</v>
      </c>
      <c r="X96" s="18" t="str">
        <f t="shared" ref="X96:X101" si="324">X89</f>
        <v xml:space="preserve">Các tuyến đường giao thông đấu nối trực tiếp ra </v>
      </c>
      <c r="Y96" s="18" t="str">
        <f t="shared" ref="Y96:Z101" si="325">Y95</f>
        <v>Đường Xuân Phú - Xuân Tây</v>
      </c>
      <c r="Z96" s="18" t="str">
        <f t="shared" si="325"/>
        <v xml:space="preserve"> đoạn từ Giáp ranh xã Xuân Phú</v>
      </c>
      <c r="AA96" s="18" t="str">
        <f t="shared" ref="AA96:AA101" si="326">AA95</f>
        <v xml:space="preserve"> đến Đường Nhân Nghĩa - Xuân Đông</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31"/>
        <v>94</v>
      </c>
      <c r="B97" s="56" t="str">
        <f t="shared" si="308"/>
        <v>VT3</v>
      </c>
      <c r="C97" s="445" t="str">
        <f>X97&amp;Y97&amp;Z97&amp;AA97&amp;AB97&amp;"
"&amp;AC97&amp;"
"&amp;AD97&amp;"
"&amp;AE97</f>
        <v>Các tuyến đường giao thông đấu nối trực tiếp ra Đường Xuân Phú - Xuân Tây đoạn từ Giáp ranh xã Xuân Phú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46"/>
      <c r="E97" s="447"/>
      <c r="F97" s="179">
        <f t="shared" si="309"/>
        <v>600</v>
      </c>
      <c r="G97" s="222">
        <f t="shared" si="310"/>
        <v>420</v>
      </c>
      <c r="H97" s="222">
        <f t="shared" si="311"/>
        <v>360</v>
      </c>
      <c r="I97" s="179">
        <f t="shared" si="312"/>
        <v>700</v>
      </c>
      <c r="J97" s="222">
        <f t="shared" si="228"/>
        <v>490</v>
      </c>
      <c r="K97" s="222">
        <f t="shared" si="229"/>
        <v>420</v>
      </c>
      <c r="L97" s="175">
        <f t="shared" si="313"/>
        <v>1.1666666666666667</v>
      </c>
      <c r="M97" s="389">
        <f t="shared" si="314"/>
        <v>1.1666666666666667</v>
      </c>
      <c r="N97" s="389">
        <f t="shared" si="315"/>
        <v>1.1666666666666667</v>
      </c>
      <c r="O97" s="58">
        <f t="shared" si="316"/>
        <v>1400</v>
      </c>
      <c r="P97" s="58">
        <f t="shared" si="317"/>
        <v>700</v>
      </c>
      <c r="Q97" s="58">
        <f t="shared" si="318"/>
        <v>600</v>
      </c>
      <c r="R97" s="58">
        <f t="shared" si="319"/>
        <v>400</v>
      </c>
      <c r="S97" s="18">
        <f t="shared" si="320"/>
        <v>1600</v>
      </c>
      <c r="T97" s="18">
        <f t="shared" si="321"/>
        <v>820</v>
      </c>
      <c r="U97" s="18">
        <f t="shared" si="322"/>
        <v>700</v>
      </c>
      <c r="V97" s="18">
        <f t="shared" si="323"/>
        <v>470</v>
      </c>
      <c r="W97" s="18">
        <f t="shared" si="323"/>
        <v>3</v>
      </c>
      <c r="X97" s="18" t="str">
        <f t="shared" si="324"/>
        <v xml:space="preserve">Các tuyến đường giao thông đấu nối trực tiếp ra </v>
      </c>
      <c r="Y97" s="18" t="str">
        <f t="shared" si="325"/>
        <v>Đường Xuân Phú - Xuân Tây</v>
      </c>
      <c r="Z97" s="18" t="str">
        <f t="shared" si="325"/>
        <v xml:space="preserve"> đoạn từ Giáp ranh xã Xuân Phú</v>
      </c>
      <c r="AA97" s="18" t="str">
        <f t="shared" si="326"/>
        <v xml:space="preserve"> đến Đường Nhân Nghĩa - Xuân Đông</v>
      </c>
      <c r="AB97" s="18" t="str">
        <f t="shared" ref="AB97:AE97" si="327">AB90</f>
        <v xml:space="preserve"> đã được đầu tư mặt đường nhựa, bê tông xi măng:</v>
      </c>
      <c r="AC97" s="18" t="str">
        <f t="shared" si="327"/>
        <v>- Có bề rộng ≥5m, cách đường giao thông &gt;1.000m.</v>
      </c>
      <c r="AD97" s="18" t="str">
        <f t="shared" si="327"/>
        <v>- Có bề rộng từ ≥3m đến &lt;5m, cách đường giao thông từ &gt;500m đến ≤1.000m.</v>
      </c>
      <c r="AE97" s="18" t="str">
        <f t="shared" si="327"/>
        <v>- Có bề rộng &lt;3m, cách đường giao thông ≤200m.</v>
      </c>
    </row>
    <row r="98" spans="1:31" s="18" customFormat="1" ht="94.5" x14ac:dyDescent="0.25">
      <c r="A98" s="56">
        <f t="shared" si="231"/>
        <v>95</v>
      </c>
      <c r="B98" s="56" t="str">
        <f t="shared" si="308"/>
        <v>VT4</v>
      </c>
      <c r="C98" s="445" t="str">
        <f>X98&amp;Y98&amp;Z98&amp;AA98&amp;AB98</f>
        <v>Các tuyến đường giao thông đấu nối trực tiếp ra Đường Xuân Phú - Xuân Tây đoạn từ Giáp ranh xã Xuân Phú đến Đường Nhân Nghĩa - Xuân Đông đã được đầu tư mặt đường nhựa, bê tông xi măng:
- Có bề rộng từ ≥3m đến &lt;5m, cách đường giao thông &gt;1.000m.
- Có bề rộng &lt;3m, cách đường giao thông &gt;200m.</v>
      </c>
      <c r="D98" s="446"/>
      <c r="E98" s="447"/>
      <c r="F98" s="179">
        <f t="shared" si="309"/>
        <v>400</v>
      </c>
      <c r="G98" s="222">
        <f t="shared" si="310"/>
        <v>280</v>
      </c>
      <c r="H98" s="222">
        <f t="shared" si="311"/>
        <v>240</v>
      </c>
      <c r="I98" s="179">
        <f t="shared" si="312"/>
        <v>470</v>
      </c>
      <c r="J98" s="222">
        <f t="shared" si="228"/>
        <v>330</v>
      </c>
      <c r="K98" s="222">
        <f t="shared" si="229"/>
        <v>280</v>
      </c>
      <c r="L98" s="175">
        <f t="shared" si="313"/>
        <v>1.175</v>
      </c>
      <c r="M98" s="389">
        <f t="shared" si="314"/>
        <v>1.1785714285714286</v>
      </c>
      <c r="N98" s="389">
        <f t="shared" si="315"/>
        <v>1.1666666666666667</v>
      </c>
      <c r="O98" s="58">
        <f t="shared" si="316"/>
        <v>1400</v>
      </c>
      <c r="P98" s="58">
        <f t="shared" si="317"/>
        <v>700</v>
      </c>
      <c r="Q98" s="58">
        <f t="shared" si="318"/>
        <v>600</v>
      </c>
      <c r="R98" s="58">
        <f t="shared" si="319"/>
        <v>400</v>
      </c>
      <c r="S98" s="18">
        <f t="shared" si="320"/>
        <v>1600</v>
      </c>
      <c r="T98" s="18">
        <f t="shared" si="321"/>
        <v>820</v>
      </c>
      <c r="U98" s="18">
        <f t="shared" si="322"/>
        <v>700</v>
      </c>
      <c r="V98" s="18">
        <f t="shared" si="323"/>
        <v>470</v>
      </c>
      <c r="W98" s="18">
        <f t="shared" si="323"/>
        <v>3</v>
      </c>
      <c r="X98" s="18" t="str">
        <f t="shared" si="324"/>
        <v xml:space="preserve">Các tuyến đường giao thông đấu nối trực tiếp ra </v>
      </c>
      <c r="Y98" s="18" t="str">
        <f t="shared" si="325"/>
        <v>Đường Xuân Phú - Xuân Tây</v>
      </c>
      <c r="Z98" s="18" t="str">
        <f t="shared" si="325"/>
        <v xml:space="preserve"> đoạn từ Giáp ranh xã Xuân Phú</v>
      </c>
      <c r="AA98" s="18" t="str">
        <f t="shared" si="326"/>
        <v xml:space="preserve"> đến Đường Nhân Nghĩa - Xuân Đông</v>
      </c>
      <c r="AB98" s="18" t="str">
        <f t="shared" ref="AB98:AE98" si="328">AB91</f>
        <v xml:space="preserve"> đã được đầu tư mặt đường nhựa, bê tông xi măng:
- Có bề rộng từ ≥3m đến &lt;5m, cách đường giao thông &gt;1.000m.
- Có bề rộng &lt;3m, cách đường giao thông &gt;200m.</v>
      </c>
      <c r="AC98" s="18">
        <f t="shared" si="328"/>
        <v>0</v>
      </c>
      <c r="AD98" s="18">
        <f t="shared" si="328"/>
        <v>0</v>
      </c>
      <c r="AE98" s="18">
        <f t="shared" si="328"/>
        <v>0</v>
      </c>
    </row>
    <row r="99" spans="1:31" s="18" customFormat="1" ht="94.5" x14ac:dyDescent="0.25">
      <c r="A99" s="56">
        <f t="shared" si="231"/>
        <v>96</v>
      </c>
      <c r="B99" s="56" t="str">
        <f t="shared" si="308"/>
        <v>VT2*0,8</v>
      </c>
      <c r="C99" s="445" t="str">
        <f>X99&amp;Y99&amp;Z99&amp;AA99&amp;AB99&amp;"
"&amp;AC99&amp;"
"
&amp;AD99</f>
        <v>Các tuyến đường giao thông không đấu nối trực tiếp và thông ra Đường Xuân Phú - Xuân Tây đoạn từ Giáp ranh xã Xuân Phú đến Đường Nhân Nghĩa - Xuân Đông đã được đầu tư mặt đường nhựa, bê tông xi măng:
- Có bề rộng ≥5m, cách đường giao thông ≤1.000m.
- Có bề rộng từ ≥3m đến &lt;5m, cách đường giao thông ≤500m.</v>
      </c>
      <c r="D99" s="446"/>
      <c r="E99" s="447"/>
      <c r="F99" s="179">
        <f t="shared" si="309"/>
        <v>700</v>
      </c>
      <c r="G99" s="222">
        <f t="shared" si="310"/>
        <v>489.99999999999994</v>
      </c>
      <c r="H99" s="222">
        <f t="shared" si="311"/>
        <v>420</v>
      </c>
      <c r="I99" s="179">
        <f t="shared" si="312"/>
        <v>740</v>
      </c>
      <c r="J99" s="222">
        <f t="shared" si="228"/>
        <v>520</v>
      </c>
      <c r="K99" s="222">
        <f t="shared" si="229"/>
        <v>440</v>
      </c>
      <c r="L99" s="175">
        <f t="shared" si="313"/>
        <v>1.0571428571428572</v>
      </c>
      <c r="M99" s="389">
        <f t="shared" si="314"/>
        <v>1.0612244897959184</v>
      </c>
      <c r="N99" s="389">
        <f t="shared" si="315"/>
        <v>1.0476190476190477</v>
      </c>
      <c r="O99" s="58">
        <f t="shared" si="316"/>
        <v>1400</v>
      </c>
      <c r="P99" s="58">
        <f t="shared" si="317"/>
        <v>700</v>
      </c>
      <c r="Q99" s="58">
        <f t="shared" si="318"/>
        <v>600</v>
      </c>
      <c r="R99" s="58">
        <f t="shared" si="319"/>
        <v>400</v>
      </c>
      <c r="S99" s="18">
        <f t="shared" si="320"/>
        <v>1600</v>
      </c>
      <c r="T99" s="18">
        <f t="shared" si="321"/>
        <v>820</v>
      </c>
      <c r="U99" s="18">
        <f t="shared" si="322"/>
        <v>700</v>
      </c>
      <c r="V99" s="18">
        <f t="shared" si="323"/>
        <v>470</v>
      </c>
      <c r="W99" s="18">
        <f t="shared" si="323"/>
        <v>3</v>
      </c>
      <c r="X99" s="18" t="str">
        <f t="shared" si="324"/>
        <v xml:space="preserve">Các tuyến đường giao thông không đấu nối trực tiếp và thông ra </v>
      </c>
      <c r="Y99" s="18" t="str">
        <f t="shared" si="325"/>
        <v>Đường Xuân Phú - Xuân Tây</v>
      </c>
      <c r="Z99" s="18" t="str">
        <f t="shared" si="325"/>
        <v xml:space="preserve"> đoạn từ Giáp ranh xã Xuân Phú</v>
      </c>
      <c r="AA99" s="18" t="str">
        <f t="shared" si="326"/>
        <v xml:space="preserve"> đến Đường Nhân Nghĩa - Xuân Đông</v>
      </c>
      <c r="AB99" s="18" t="str">
        <f t="shared" ref="AB99:AE99" si="329">AB92</f>
        <v xml:space="preserve"> đã được đầu tư mặt đường nhựa, bê tông xi măng:</v>
      </c>
      <c r="AC99" s="18" t="str">
        <f t="shared" si="329"/>
        <v>- Có bề rộng ≥5m, cách đường giao thông ≤1.000m.</v>
      </c>
      <c r="AD99" s="18" t="str">
        <f t="shared" si="329"/>
        <v>- Có bề rộng từ ≥3m đến &lt;5m, cách đường giao thông ≤500m.</v>
      </c>
      <c r="AE99" s="18">
        <f t="shared" si="329"/>
        <v>0</v>
      </c>
    </row>
    <row r="100" spans="1:31" s="18" customFormat="1" ht="94.5" x14ac:dyDescent="0.25">
      <c r="A100" s="56">
        <f t="shared" si="231"/>
        <v>97</v>
      </c>
      <c r="B100" s="56" t="str">
        <f t="shared" si="308"/>
        <v>VT3*0,8</v>
      </c>
      <c r="C100" s="445" t="str">
        <f>X100&amp;Y100&amp;Z100&amp;AA100&amp;AB100&amp;"
"&amp;AC100&amp;"
"
&amp;AD100&amp;"
"&amp;AE100</f>
        <v>Các tuyến đường giao thông không đấu nối trực tiếp và thông ra Đường Xuân Phú - Xuân Tây đoạn từ Giáp ranh xã Xuân Phú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46"/>
      <c r="E100" s="447"/>
      <c r="F100" s="179">
        <f t="shared" si="309"/>
        <v>600</v>
      </c>
      <c r="G100" s="222">
        <f t="shared" si="310"/>
        <v>420</v>
      </c>
      <c r="H100" s="222">
        <f t="shared" si="311"/>
        <v>360</v>
      </c>
      <c r="I100" s="179">
        <f t="shared" si="312"/>
        <v>630</v>
      </c>
      <c r="J100" s="222">
        <f t="shared" si="228"/>
        <v>440</v>
      </c>
      <c r="K100" s="222">
        <f t="shared" si="229"/>
        <v>380</v>
      </c>
      <c r="L100" s="175">
        <f t="shared" si="313"/>
        <v>1.05</v>
      </c>
      <c r="M100" s="389">
        <f t="shared" si="314"/>
        <v>1.0476190476190477</v>
      </c>
      <c r="N100" s="389">
        <f t="shared" si="315"/>
        <v>1.0555555555555556</v>
      </c>
      <c r="O100" s="58">
        <f t="shared" si="316"/>
        <v>1400</v>
      </c>
      <c r="P100" s="58">
        <f t="shared" si="317"/>
        <v>700</v>
      </c>
      <c r="Q100" s="58">
        <f t="shared" si="318"/>
        <v>600</v>
      </c>
      <c r="R100" s="58">
        <f t="shared" si="319"/>
        <v>400</v>
      </c>
      <c r="S100" s="18">
        <f t="shared" si="320"/>
        <v>1600</v>
      </c>
      <c r="T100" s="18">
        <f t="shared" si="321"/>
        <v>820</v>
      </c>
      <c r="U100" s="18">
        <f t="shared" si="322"/>
        <v>700</v>
      </c>
      <c r="V100" s="18">
        <f t="shared" si="323"/>
        <v>470</v>
      </c>
      <c r="W100" s="18">
        <f t="shared" si="323"/>
        <v>3</v>
      </c>
      <c r="X100" s="18" t="str">
        <f t="shared" si="324"/>
        <v xml:space="preserve">Các tuyến đường giao thông không đấu nối trực tiếp và thông ra </v>
      </c>
      <c r="Y100" s="18" t="str">
        <f t="shared" si="325"/>
        <v>Đường Xuân Phú - Xuân Tây</v>
      </c>
      <c r="Z100" s="18" t="str">
        <f t="shared" si="325"/>
        <v xml:space="preserve"> đoạn từ Giáp ranh xã Xuân Phú</v>
      </c>
      <c r="AA100" s="18" t="str">
        <f t="shared" si="326"/>
        <v xml:space="preserve"> đến Đường Nhân Nghĩa - Xuân Đông</v>
      </c>
      <c r="AB100" s="18" t="str">
        <f t="shared" ref="AB100:AE100" si="330">AB93</f>
        <v xml:space="preserve"> đã được đầu tư mặt đường nhựa, bê tông xi măng:</v>
      </c>
      <c r="AC100" s="18" t="str">
        <f t="shared" si="330"/>
        <v>- Có bề rộng ≥5m, cách đường giao thông &gt;1.000m.</v>
      </c>
      <c r="AD100" s="18" t="str">
        <f t="shared" si="330"/>
        <v>- Có bề rộng từ ≥3m đến &lt;5m, cách đường giao thông từ &gt;500m đến ≤1.000m.</v>
      </c>
      <c r="AE100" s="18" t="str">
        <f t="shared" si="330"/>
        <v>- Có bề rộng &lt;3m, cách đường giao thông ≤200m.</v>
      </c>
    </row>
    <row r="101" spans="1:31" s="18" customFormat="1" ht="94.5" x14ac:dyDescent="0.25">
      <c r="A101" s="56">
        <f t="shared" si="231"/>
        <v>98</v>
      </c>
      <c r="B101" s="56" t="str">
        <f t="shared" si="308"/>
        <v>VT4*0,8</v>
      </c>
      <c r="C101" s="445" t="str">
        <f>X101&amp;Y101&amp;Z101&amp;AA101&amp;AB101</f>
        <v>Các tuyến đường giao thông không đấu nối trực tiếp và thông ra Đường Xuân Phú - Xuân Tây đoạn từ Giáp ranh xã Xuân Phú đến Đường Nhân Nghĩa - Xuân Đông đã được đầu tư mặt đường nhựa, bê tông xi măng:
- Có bề rộng từ ≥3m đến &lt;5m, cách đường giao thông &gt;1.000m.
- Có bề rộng &lt;3m, cách đường giao thông &gt;200m.</v>
      </c>
      <c r="D101" s="446"/>
      <c r="E101" s="447"/>
      <c r="F101" s="179">
        <f t="shared" si="309"/>
        <v>400</v>
      </c>
      <c r="G101" s="222">
        <f t="shared" si="310"/>
        <v>280</v>
      </c>
      <c r="H101" s="222">
        <f t="shared" si="311"/>
        <v>240</v>
      </c>
      <c r="I101" s="179">
        <f t="shared" si="312"/>
        <v>420</v>
      </c>
      <c r="J101" s="222">
        <f t="shared" si="228"/>
        <v>290</v>
      </c>
      <c r="K101" s="222">
        <f t="shared" si="229"/>
        <v>250</v>
      </c>
      <c r="L101" s="175">
        <f t="shared" si="313"/>
        <v>1.05</v>
      </c>
      <c r="M101" s="389">
        <f t="shared" si="314"/>
        <v>1.0357142857142858</v>
      </c>
      <c r="N101" s="389">
        <f t="shared" si="315"/>
        <v>1.0416666666666667</v>
      </c>
      <c r="O101" s="58">
        <f t="shared" si="316"/>
        <v>1400</v>
      </c>
      <c r="P101" s="58">
        <f t="shared" si="317"/>
        <v>700</v>
      </c>
      <c r="Q101" s="58">
        <f t="shared" si="318"/>
        <v>600</v>
      </c>
      <c r="R101" s="58">
        <f t="shared" si="319"/>
        <v>400</v>
      </c>
      <c r="S101" s="18">
        <f t="shared" si="320"/>
        <v>1600</v>
      </c>
      <c r="T101" s="18">
        <f t="shared" si="321"/>
        <v>820</v>
      </c>
      <c r="U101" s="18">
        <f t="shared" si="322"/>
        <v>700</v>
      </c>
      <c r="V101" s="18">
        <f t="shared" si="323"/>
        <v>470</v>
      </c>
      <c r="W101" s="18">
        <f t="shared" si="323"/>
        <v>3</v>
      </c>
      <c r="X101" s="18" t="str">
        <f t="shared" si="324"/>
        <v xml:space="preserve">Các tuyến đường giao thông không đấu nối trực tiếp và thông ra </v>
      </c>
      <c r="Y101" s="18" t="str">
        <f t="shared" si="325"/>
        <v>Đường Xuân Phú - Xuân Tây</v>
      </c>
      <c r="Z101" s="18" t="str">
        <f t="shared" si="325"/>
        <v xml:space="preserve"> đoạn từ Giáp ranh xã Xuân Phú</v>
      </c>
      <c r="AA101" s="18" t="str">
        <f t="shared" si="326"/>
        <v xml:space="preserve"> đến Đường Nhân Nghĩa - Xuân Đông</v>
      </c>
      <c r="AB101" s="18" t="str">
        <f t="shared" ref="AB101:AE101" si="331">AB94</f>
        <v xml:space="preserve"> đã được đầu tư mặt đường nhựa, bê tông xi măng:
- Có bề rộng từ ≥3m đến &lt;5m, cách đường giao thông &gt;1.000m.
- Có bề rộng &lt;3m, cách đường giao thông &gt;200m.</v>
      </c>
      <c r="AC101" s="18">
        <f t="shared" si="331"/>
        <v>0</v>
      </c>
      <c r="AD101" s="18">
        <f t="shared" si="331"/>
        <v>0</v>
      </c>
      <c r="AE101" s="18">
        <f t="shared" si="331"/>
        <v>0</v>
      </c>
    </row>
    <row r="102" spans="1:31" s="18" customFormat="1" ht="47.25" x14ac:dyDescent="0.25">
      <c r="A102" s="56">
        <f t="shared" si="231"/>
        <v>99</v>
      </c>
      <c r="B102" s="56" t="str">
        <f>'Đầu vào (2)'!G99</f>
        <v>CM8NT_D2</v>
      </c>
      <c r="C102" s="57" t="str">
        <f>'Đầu vào (2)'!H99</f>
        <v>Đường Xuân Phú - Xuân Tây</v>
      </c>
      <c r="D102" s="57" t="str">
        <f>'Đầu vào (2)'!I99</f>
        <v>Đường Nhân Nghĩa - Xuân Đông</v>
      </c>
      <c r="E102" s="57" t="str">
        <f>'Đầu vào (2)'!K99</f>
        <v>Đường ấp 4</v>
      </c>
      <c r="F102" s="255">
        <f>O102</f>
        <v>1200</v>
      </c>
      <c r="G102" s="255">
        <f>F102*0.7</f>
        <v>840</v>
      </c>
      <c r="H102" s="255">
        <f>F102*0.6</f>
        <v>720</v>
      </c>
      <c r="I102" s="255">
        <f>S102</f>
        <v>1400</v>
      </c>
      <c r="J102" s="222">
        <f t="shared" si="228"/>
        <v>980</v>
      </c>
      <c r="K102" s="222">
        <f t="shared" si="229"/>
        <v>840</v>
      </c>
      <c r="L102" s="256">
        <f>I102/F102</f>
        <v>1.1666666666666667</v>
      </c>
      <c r="M102" s="387">
        <f>J102/G102</f>
        <v>1.1666666666666667</v>
      </c>
      <c r="N102" s="387">
        <f>K102/H102</f>
        <v>1.1666666666666667</v>
      </c>
      <c r="O102" s="58">
        <f>'Đầu vào (2)'!L99</f>
        <v>1200</v>
      </c>
      <c r="P102" s="58">
        <f>'Đầu vào (2)'!M99</f>
        <v>600</v>
      </c>
      <c r="Q102" s="58">
        <f>'Đầu vào (2)'!N99</f>
        <v>500</v>
      </c>
      <c r="R102" s="58">
        <f>'Đầu vào (2)'!O99</f>
        <v>400</v>
      </c>
      <c r="S102" s="18">
        <f>VLOOKUP(B102,'[1]Giá đề xuất ODT'!$G$11:$AD$2233,21,0)</f>
        <v>1400</v>
      </c>
      <c r="T102" s="18">
        <f>VLOOKUP(B102,'[1]Giá đề xuất ODT'!$G$11:$AD$2233,22,0)</f>
        <v>700</v>
      </c>
      <c r="U102" s="18">
        <f>VLOOKUP(B102,'[1]Giá đề xuất ODT'!$G$11:$AD$2233,23,0)</f>
        <v>590</v>
      </c>
      <c r="V102" s="18">
        <f>VLOOKUP(B102,'[1]Giá đề xuất ODT'!$G$11:$AD$2233,24,0)</f>
        <v>470</v>
      </c>
      <c r="W102" s="18">
        <v>3</v>
      </c>
      <c r="Y102" s="18" t="str">
        <f>C102</f>
        <v>Đường Xuân Phú - Xuân Tây</v>
      </c>
      <c r="Z102" s="18" t="str">
        <f>" đoạn từ "&amp;D102</f>
        <v xml:space="preserve"> đoạn từ Đường Nhân Nghĩa - Xuân Đông</v>
      </c>
      <c r="AA102" s="18" t="str">
        <f>" đến "&amp;E102</f>
        <v xml:space="preserve"> đến Đường ấp 4</v>
      </c>
      <c r="AE102" s="18">
        <v>0</v>
      </c>
    </row>
    <row r="103" spans="1:31" s="18" customFormat="1" ht="78.75" x14ac:dyDescent="0.25">
      <c r="A103" s="56">
        <f t="shared" si="231"/>
        <v>100</v>
      </c>
      <c r="B103" s="56" t="str">
        <f t="shared" ref="B103:B108" si="332">B96</f>
        <v>VT2</v>
      </c>
      <c r="C103" s="445" t="str">
        <f>X103&amp;Y103&amp;Z103&amp;AA103&amp;AB103&amp;"
"&amp;AC103&amp;"
"
&amp;AD103</f>
        <v>Các tuyến đường giao thông đấu nối trực tiếp ra Đường Xuân Phú - Xuân Tây đoạn từ Đường Nhân Nghĩa - Xuân Đông đến Đường ấp 4 đã được đầu tư mặt đường nhựa, bê tông xi măng:
- Có bề rộng ≥5m, cách đường giao thông ≤1.000m.
- Có bề rộng từ ≥3m đến &lt;5m, cách đường giao thông ≤500m.</v>
      </c>
      <c r="D103" s="446"/>
      <c r="E103" s="447"/>
      <c r="F103" s="179">
        <f t="shared" ref="F103:F108" si="333">IF(B103="VT2",P103,IF(B103="VT3",Q103,IF(B103="VT2*0,8",P103,IF(B103="VT3*0,8",Q103,R103))))</f>
        <v>600</v>
      </c>
      <c r="G103" s="222">
        <f t="shared" ref="G103:G108" si="334">F103*0.7</f>
        <v>420</v>
      </c>
      <c r="H103" s="222">
        <f t="shared" ref="H103:H108" si="335">F103*0.6</f>
        <v>360</v>
      </c>
      <c r="I103" s="179">
        <f t="shared" ref="I103:I108" si="336">IF(B103="VT2",T103,IF(B103="VT3",U103,IF(B103="VT4",V103,IF(B103="VT2*0,8",IF(T103*$T$1&lt;1000,ROUND(T103*$T$1,-1),ROUND(T103*$T$1,-2)),IF(B103="VT3*0,8",IF(U103*$T$1&lt;1000,ROUND(U103*$T$1,-1),ROUND(U103*$T$1,-2)),IF(V103*$T$1&lt;1000,ROUND(V103*$T$1,-1),ROUND(V103*$T$1,-2)))))))</f>
        <v>700</v>
      </c>
      <c r="J103" s="222">
        <f t="shared" si="228"/>
        <v>490</v>
      </c>
      <c r="K103" s="222">
        <f t="shared" si="229"/>
        <v>420</v>
      </c>
      <c r="L103" s="175">
        <f t="shared" ref="L103:L108" si="337">I103/F103</f>
        <v>1.1666666666666667</v>
      </c>
      <c r="M103" s="389">
        <f t="shared" ref="M103:M108" si="338">J103/G103</f>
        <v>1.1666666666666667</v>
      </c>
      <c r="N103" s="389">
        <f t="shared" ref="N103:N108" si="339">K103/H103</f>
        <v>1.1666666666666667</v>
      </c>
      <c r="O103" s="58">
        <f t="shared" ref="O103:O108" si="340">O102</f>
        <v>1200</v>
      </c>
      <c r="P103" s="58">
        <f t="shared" ref="P103:P108" si="341">P102</f>
        <v>600</v>
      </c>
      <c r="Q103" s="58">
        <f t="shared" ref="Q103:Q108" si="342">Q102</f>
        <v>500</v>
      </c>
      <c r="R103" s="58">
        <f t="shared" ref="R103:R108" si="343">R102</f>
        <v>400</v>
      </c>
      <c r="S103" s="18">
        <f t="shared" ref="S103:S108" si="344">S102</f>
        <v>1400</v>
      </c>
      <c r="T103" s="18">
        <f t="shared" ref="T103:T108" si="345">T102</f>
        <v>700</v>
      </c>
      <c r="U103" s="18">
        <f t="shared" ref="U103:U108" si="346">U102</f>
        <v>590</v>
      </c>
      <c r="V103" s="18">
        <f t="shared" ref="V103:W108" si="347">V102</f>
        <v>470</v>
      </c>
      <c r="W103" s="18">
        <f t="shared" si="347"/>
        <v>3</v>
      </c>
      <c r="X103" s="18" t="str">
        <f t="shared" ref="X103:X108" si="348">X96</f>
        <v xml:space="preserve">Các tuyến đường giao thông đấu nối trực tiếp ra </v>
      </c>
      <c r="Y103" s="18" t="str">
        <f t="shared" ref="Y103:Z108" si="349">Y102</f>
        <v>Đường Xuân Phú - Xuân Tây</v>
      </c>
      <c r="Z103" s="18" t="str">
        <f t="shared" si="349"/>
        <v xml:space="preserve"> đoạn từ Đường Nhân Nghĩa - Xuân Đông</v>
      </c>
      <c r="AA103" s="18" t="str">
        <f t="shared" ref="AA103:AA108" si="350">AA102</f>
        <v xml:space="preserve"> đến Đường ấp 4</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31"/>
        <v>101</v>
      </c>
      <c r="B104" s="56" t="str">
        <f t="shared" si="332"/>
        <v>VT3</v>
      </c>
      <c r="C104" s="445" t="str">
        <f>X104&amp;Y104&amp;Z104&amp;AA104&amp;AB104&amp;"
"&amp;AC104&amp;"
"&amp;AD104&amp;"
"&amp;AE104</f>
        <v>Các tuyến đường giao thông đấu nối trực tiếp ra Đường Xuân Phú - Xuân Tây đoạn từ Đường Nhân Nghĩa - Xuân Đông đến Đường ấp 4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46"/>
      <c r="E104" s="447"/>
      <c r="F104" s="179">
        <f t="shared" si="333"/>
        <v>500</v>
      </c>
      <c r="G104" s="222">
        <f t="shared" si="334"/>
        <v>350</v>
      </c>
      <c r="H104" s="222">
        <f t="shared" si="335"/>
        <v>300</v>
      </c>
      <c r="I104" s="179">
        <f t="shared" si="336"/>
        <v>590</v>
      </c>
      <c r="J104" s="222">
        <f t="shared" si="228"/>
        <v>410</v>
      </c>
      <c r="K104" s="222">
        <f t="shared" si="229"/>
        <v>350</v>
      </c>
      <c r="L104" s="175">
        <f t="shared" si="337"/>
        <v>1.18</v>
      </c>
      <c r="M104" s="389">
        <f t="shared" si="338"/>
        <v>1.1714285714285715</v>
      </c>
      <c r="N104" s="389">
        <f t="shared" si="339"/>
        <v>1.1666666666666667</v>
      </c>
      <c r="O104" s="58">
        <f t="shared" si="340"/>
        <v>1200</v>
      </c>
      <c r="P104" s="58">
        <f t="shared" si="341"/>
        <v>600</v>
      </c>
      <c r="Q104" s="58">
        <f t="shared" si="342"/>
        <v>500</v>
      </c>
      <c r="R104" s="58">
        <f t="shared" si="343"/>
        <v>400</v>
      </c>
      <c r="S104" s="18">
        <f t="shared" si="344"/>
        <v>1400</v>
      </c>
      <c r="T104" s="18">
        <f t="shared" si="345"/>
        <v>700</v>
      </c>
      <c r="U104" s="18">
        <f t="shared" si="346"/>
        <v>590</v>
      </c>
      <c r="V104" s="18">
        <f t="shared" si="347"/>
        <v>470</v>
      </c>
      <c r="W104" s="18">
        <f t="shared" si="347"/>
        <v>3</v>
      </c>
      <c r="X104" s="18" t="str">
        <f t="shared" si="348"/>
        <v xml:space="preserve">Các tuyến đường giao thông đấu nối trực tiếp ra </v>
      </c>
      <c r="Y104" s="18" t="str">
        <f t="shared" si="349"/>
        <v>Đường Xuân Phú - Xuân Tây</v>
      </c>
      <c r="Z104" s="18" t="str">
        <f t="shared" si="349"/>
        <v xml:space="preserve"> đoạn từ Đường Nhân Nghĩa - Xuân Đông</v>
      </c>
      <c r="AA104" s="18" t="str">
        <f t="shared" si="350"/>
        <v xml:space="preserve"> đến Đường ấp 4</v>
      </c>
      <c r="AB104" s="18" t="str">
        <f t="shared" ref="AB104:AE104" si="351">AB97</f>
        <v xml:space="preserve"> đã được đầu tư mặt đường nhựa, bê tông xi măng:</v>
      </c>
      <c r="AC104" s="18" t="str">
        <f t="shared" si="351"/>
        <v>- Có bề rộng ≥5m, cách đường giao thông &gt;1.000m.</v>
      </c>
      <c r="AD104" s="18" t="str">
        <f t="shared" si="351"/>
        <v>- Có bề rộng từ ≥3m đến &lt;5m, cách đường giao thông từ &gt;500m đến ≤1.000m.</v>
      </c>
      <c r="AE104" s="18" t="str">
        <f t="shared" si="351"/>
        <v>- Có bề rộng &lt;3m, cách đường giao thông ≤200m.</v>
      </c>
    </row>
    <row r="105" spans="1:31" s="18" customFormat="1" ht="94.5" x14ac:dyDescent="0.25">
      <c r="A105" s="56">
        <f t="shared" si="231"/>
        <v>102</v>
      </c>
      <c r="B105" s="56" t="str">
        <f t="shared" si="332"/>
        <v>VT4</v>
      </c>
      <c r="C105" s="445" t="str">
        <f>X105&amp;Y105&amp;Z105&amp;AA105&amp;AB105</f>
        <v>Các tuyến đường giao thông đấu nối trực tiếp ra Đường Xuân Phú - Xuân Tây đoạn từ Đường Nhân Nghĩa - Xuân Đông đến Đường ấp 4 đã được đầu tư mặt đường nhựa, bê tông xi măng:
- Có bề rộng từ ≥3m đến &lt;5m, cách đường giao thông &gt;1.000m.
- Có bề rộng &lt;3m, cách đường giao thông &gt;200m.</v>
      </c>
      <c r="D105" s="446"/>
      <c r="E105" s="447"/>
      <c r="F105" s="179">
        <f t="shared" si="333"/>
        <v>400</v>
      </c>
      <c r="G105" s="222">
        <f t="shared" si="334"/>
        <v>280</v>
      </c>
      <c r="H105" s="222">
        <f t="shared" si="335"/>
        <v>240</v>
      </c>
      <c r="I105" s="179">
        <f t="shared" si="336"/>
        <v>470</v>
      </c>
      <c r="J105" s="222">
        <f t="shared" si="228"/>
        <v>330</v>
      </c>
      <c r="K105" s="222">
        <f t="shared" si="229"/>
        <v>280</v>
      </c>
      <c r="L105" s="175">
        <f t="shared" si="337"/>
        <v>1.175</v>
      </c>
      <c r="M105" s="389">
        <f t="shared" si="338"/>
        <v>1.1785714285714286</v>
      </c>
      <c r="N105" s="389">
        <f t="shared" si="339"/>
        <v>1.1666666666666667</v>
      </c>
      <c r="O105" s="58">
        <f t="shared" si="340"/>
        <v>1200</v>
      </c>
      <c r="P105" s="58">
        <f t="shared" si="341"/>
        <v>600</v>
      </c>
      <c r="Q105" s="58">
        <f t="shared" si="342"/>
        <v>500</v>
      </c>
      <c r="R105" s="58">
        <f t="shared" si="343"/>
        <v>400</v>
      </c>
      <c r="S105" s="18">
        <f t="shared" si="344"/>
        <v>1400</v>
      </c>
      <c r="T105" s="18">
        <f t="shared" si="345"/>
        <v>700</v>
      </c>
      <c r="U105" s="18">
        <f t="shared" si="346"/>
        <v>590</v>
      </c>
      <c r="V105" s="18">
        <f t="shared" si="347"/>
        <v>470</v>
      </c>
      <c r="W105" s="18">
        <f t="shared" si="347"/>
        <v>3</v>
      </c>
      <c r="X105" s="18" t="str">
        <f t="shared" si="348"/>
        <v xml:space="preserve">Các tuyến đường giao thông đấu nối trực tiếp ra </v>
      </c>
      <c r="Y105" s="18" t="str">
        <f t="shared" si="349"/>
        <v>Đường Xuân Phú - Xuân Tây</v>
      </c>
      <c r="Z105" s="18" t="str">
        <f t="shared" si="349"/>
        <v xml:space="preserve"> đoạn từ Đường Nhân Nghĩa - Xuân Đông</v>
      </c>
      <c r="AA105" s="18" t="str">
        <f t="shared" si="350"/>
        <v xml:space="preserve"> đến Đường ấp 4</v>
      </c>
      <c r="AB105" s="18" t="str">
        <f t="shared" ref="AB105:AE105" si="352">AB98</f>
        <v xml:space="preserve"> đã được đầu tư mặt đường nhựa, bê tông xi măng:
- Có bề rộng từ ≥3m đến &lt;5m, cách đường giao thông &gt;1.000m.
- Có bề rộng &lt;3m, cách đường giao thông &gt;200m.</v>
      </c>
      <c r="AC105" s="18">
        <f t="shared" si="352"/>
        <v>0</v>
      </c>
      <c r="AD105" s="18">
        <f t="shared" si="352"/>
        <v>0</v>
      </c>
      <c r="AE105" s="18">
        <f t="shared" si="352"/>
        <v>0</v>
      </c>
    </row>
    <row r="106" spans="1:31" s="18" customFormat="1" ht="94.5" x14ac:dyDescent="0.25">
      <c r="A106" s="56">
        <f t="shared" si="231"/>
        <v>103</v>
      </c>
      <c r="B106" s="56" t="str">
        <f t="shared" si="332"/>
        <v>VT2*0,8</v>
      </c>
      <c r="C106" s="445" t="str">
        <f>X106&amp;Y106&amp;Z106&amp;AA106&amp;AB106&amp;"
"&amp;AC106&amp;"
"
&amp;AD106</f>
        <v>Các tuyến đường giao thông không đấu nối trực tiếp và thông ra Đường Xuân Phú - Xuân Tây đoạn từ Đường Nhân Nghĩa - Xuân Đông đến Đường ấp 4 đã được đầu tư mặt đường nhựa, bê tông xi măng:
- Có bề rộng ≥5m, cách đường giao thông ≤1.000m.
- Có bề rộng từ ≥3m đến &lt;5m, cách đường giao thông ≤500m.</v>
      </c>
      <c r="D106" s="446"/>
      <c r="E106" s="447"/>
      <c r="F106" s="179">
        <f t="shared" si="333"/>
        <v>600</v>
      </c>
      <c r="G106" s="222">
        <f t="shared" si="334"/>
        <v>420</v>
      </c>
      <c r="H106" s="222">
        <f t="shared" si="335"/>
        <v>360</v>
      </c>
      <c r="I106" s="179">
        <f t="shared" si="336"/>
        <v>630</v>
      </c>
      <c r="J106" s="222">
        <f t="shared" si="228"/>
        <v>440</v>
      </c>
      <c r="K106" s="222">
        <f t="shared" si="229"/>
        <v>380</v>
      </c>
      <c r="L106" s="175">
        <f t="shared" si="337"/>
        <v>1.05</v>
      </c>
      <c r="M106" s="389">
        <f t="shared" si="338"/>
        <v>1.0476190476190477</v>
      </c>
      <c r="N106" s="389">
        <f t="shared" si="339"/>
        <v>1.0555555555555556</v>
      </c>
      <c r="O106" s="58">
        <f t="shared" si="340"/>
        <v>1200</v>
      </c>
      <c r="P106" s="58">
        <f t="shared" si="341"/>
        <v>600</v>
      </c>
      <c r="Q106" s="58">
        <f t="shared" si="342"/>
        <v>500</v>
      </c>
      <c r="R106" s="58">
        <f t="shared" si="343"/>
        <v>400</v>
      </c>
      <c r="S106" s="18">
        <f t="shared" si="344"/>
        <v>1400</v>
      </c>
      <c r="T106" s="18">
        <f t="shared" si="345"/>
        <v>700</v>
      </c>
      <c r="U106" s="18">
        <f t="shared" si="346"/>
        <v>590</v>
      </c>
      <c r="V106" s="18">
        <f t="shared" si="347"/>
        <v>470</v>
      </c>
      <c r="W106" s="18">
        <f t="shared" si="347"/>
        <v>3</v>
      </c>
      <c r="X106" s="18" t="str">
        <f t="shared" si="348"/>
        <v xml:space="preserve">Các tuyến đường giao thông không đấu nối trực tiếp và thông ra </v>
      </c>
      <c r="Y106" s="18" t="str">
        <f t="shared" si="349"/>
        <v>Đường Xuân Phú - Xuân Tây</v>
      </c>
      <c r="Z106" s="18" t="str">
        <f t="shared" si="349"/>
        <v xml:space="preserve"> đoạn từ Đường Nhân Nghĩa - Xuân Đông</v>
      </c>
      <c r="AA106" s="18" t="str">
        <f t="shared" si="350"/>
        <v xml:space="preserve"> đến Đường ấp 4</v>
      </c>
      <c r="AB106" s="18" t="str">
        <f t="shared" ref="AB106:AE106" si="353">AB99</f>
        <v xml:space="preserve"> đã được đầu tư mặt đường nhựa, bê tông xi măng:</v>
      </c>
      <c r="AC106" s="18" t="str">
        <f t="shared" si="353"/>
        <v>- Có bề rộng ≥5m, cách đường giao thông ≤1.000m.</v>
      </c>
      <c r="AD106" s="18" t="str">
        <f t="shared" si="353"/>
        <v>- Có bề rộng từ ≥3m đến &lt;5m, cách đường giao thông ≤500m.</v>
      </c>
      <c r="AE106" s="18">
        <f t="shared" si="353"/>
        <v>0</v>
      </c>
    </row>
    <row r="107" spans="1:31" s="18" customFormat="1" ht="94.5" x14ac:dyDescent="0.25">
      <c r="A107" s="56">
        <f t="shared" si="231"/>
        <v>104</v>
      </c>
      <c r="B107" s="56" t="str">
        <f t="shared" si="332"/>
        <v>VT3*0,8</v>
      </c>
      <c r="C107" s="445" t="str">
        <f>X107&amp;Y107&amp;Z107&amp;AA107&amp;AB107&amp;"
"&amp;AC107&amp;"
"
&amp;AD107&amp;"
"&amp;AE107</f>
        <v>Các tuyến đường giao thông không đấu nối trực tiếp và thông ra Đường Xuân Phú - Xuân Tây đoạn từ Đường Nhân Nghĩa - Xuân Đông đến Đường ấp 4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46"/>
      <c r="E107" s="447"/>
      <c r="F107" s="179">
        <f t="shared" si="333"/>
        <v>500</v>
      </c>
      <c r="G107" s="222">
        <f t="shared" si="334"/>
        <v>350</v>
      </c>
      <c r="H107" s="222">
        <f t="shared" si="335"/>
        <v>300</v>
      </c>
      <c r="I107" s="179">
        <f t="shared" si="336"/>
        <v>530</v>
      </c>
      <c r="J107" s="222">
        <f t="shared" si="228"/>
        <v>370</v>
      </c>
      <c r="K107" s="222">
        <f t="shared" si="229"/>
        <v>320</v>
      </c>
      <c r="L107" s="175">
        <f t="shared" si="337"/>
        <v>1.06</v>
      </c>
      <c r="M107" s="389">
        <f t="shared" si="338"/>
        <v>1.0571428571428572</v>
      </c>
      <c r="N107" s="389">
        <f t="shared" si="339"/>
        <v>1.0666666666666667</v>
      </c>
      <c r="O107" s="58">
        <f t="shared" si="340"/>
        <v>1200</v>
      </c>
      <c r="P107" s="58">
        <f t="shared" si="341"/>
        <v>600</v>
      </c>
      <c r="Q107" s="58">
        <f t="shared" si="342"/>
        <v>500</v>
      </c>
      <c r="R107" s="58">
        <f t="shared" si="343"/>
        <v>400</v>
      </c>
      <c r="S107" s="18">
        <f t="shared" si="344"/>
        <v>1400</v>
      </c>
      <c r="T107" s="18">
        <f t="shared" si="345"/>
        <v>700</v>
      </c>
      <c r="U107" s="18">
        <f t="shared" si="346"/>
        <v>590</v>
      </c>
      <c r="V107" s="18">
        <f t="shared" si="347"/>
        <v>470</v>
      </c>
      <c r="W107" s="18">
        <f t="shared" si="347"/>
        <v>3</v>
      </c>
      <c r="X107" s="18" t="str">
        <f t="shared" si="348"/>
        <v xml:space="preserve">Các tuyến đường giao thông không đấu nối trực tiếp và thông ra </v>
      </c>
      <c r="Y107" s="18" t="str">
        <f t="shared" si="349"/>
        <v>Đường Xuân Phú - Xuân Tây</v>
      </c>
      <c r="Z107" s="18" t="str">
        <f t="shared" si="349"/>
        <v xml:space="preserve"> đoạn từ Đường Nhân Nghĩa - Xuân Đông</v>
      </c>
      <c r="AA107" s="18" t="str">
        <f t="shared" si="350"/>
        <v xml:space="preserve"> đến Đường ấp 4</v>
      </c>
      <c r="AB107" s="18" t="str">
        <f t="shared" ref="AB107:AE107" si="354">AB100</f>
        <v xml:space="preserve"> đã được đầu tư mặt đường nhựa, bê tông xi măng:</v>
      </c>
      <c r="AC107" s="18" t="str">
        <f t="shared" si="354"/>
        <v>- Có bề rộng ≥5m, cách đường giao thông &gt;1.000m.</v>
      </c>
      <c r="AD107" s="18" t="str">
        <f t="shared" si="354"/>
        <v>- Có bề rộng từ ≥3m đến &lt;5m, cách đường giao thông từ &gt;500m đến ≤1.000m.</v>
      </c>
      <c r="AE107" s="18" t="str">
        <f t="shared" si="354"/>
        <v>- Có bề rộng &lt;3m, cách đường giao thông ≤200m.</v>
      </c>
    </row>
    <row r="108" spans="1:31" s="18" customFormat="1" ht="94.5" x14ac:dyDescent="0.25">
      <c r="A108" s="56">
        <f t="shared" si="231"/>
        <v>105</v>
      </c>
      <c r="B108" s="56" t="str">
        <f t="shared" si="332"/>
        <v>VT4*0,8</v>
      </c>
      <c r="C108" s="445" t="str">
        <f>X108&amp;Y108&amp;Z108&amp;AA108&amp;AB108</f>
        <v>Các tuyến đường giao thông không đấu nối trực tiếp và thông ra Đường Xuân Phú - Xuân Tây đoạn từ Đường Nhân Nghĩa - Xuân Đông đến Đường ấp 4 đã được đầu tư mặt đường nhựa, bê tông xi măng:
- Có bề rộng từ ≥3m đến &lt;5m, cách đường giao thông &gt;1.000m.
- Có bề rộng &lt;3m, cách đường giao thông &gt;200m.</v>
      </c>
      <c r="D108" s="446"/>
      <c r="E108" s="447"/>
      <c r="F108" s="179">
        <f t="shared" si="333"/>
        <v>400</v>
      </c>
      <c r="G108" s="222">
        <f t="shared" si="334"/>
        <v>280</v>
      </c>
      <c r="H108" s="222">
        <f t="shared" si="335"/>
        <v>240</v>
      </c>
      <c r="I108" s="179">
        <f t="shared" si="336"/>
        <v>420</v>
      </c>
      <c r="J108" s="222">
        <f t="shared" si="228"/>
        <v>290</v>
      </c>
      <c r="K108" s="222">
        <f t="shared" si="229"/>
        <v>250</v>
      </c>
      <c r="L108" s="175">
        <f t="shared" si="337"/>
        <v>1.05</v>
      </c>
      <c r="M108" s="389">
        <f t="shared" si="338"/>
        <v>1.0357142857142858</v>
      </c>
      <c r="N108" s="389">
        <f t="shared" si="339"/>
        <v>1.0416666666666667</v>
      </c>
      <c r="O108" s="58">
        <f t="shared" si="340"/>
        <v>1200</v>
      </c>
      <c r="P108" s="58">
        <f t="shared" si="341"/>
        <v>600</v>
      </c>
      <c r="Q108" s="58">
        <f t="shared" si="342"/>
        <v>500</v>
      </c>
      <c r="R108" s="58">
        <f t="shared" si="343"/>
        <v>400</v>
      </c>
      <c r="S108" s="18">
        <f t="shared" si="344"/>
        <v>1400</v>
      </c>
      <c r="T108" s="18">
        <f t="shared" si="345"/>
        <v>700</v>
      </c>
      <c r="U108" s="18">
        <f t="shared" si="346"/>
        <v>590</v>
      </c>
      <c r="V108" s="18">
        <f t="shared" si="347"/>
        <v>470</v>
      </c>
      <c r="W108" s="18">
        <f t="shared" si="347"/>
        <v>3</v>
      </c>
      <c r="X108" s="18" t="str">
        <f t="shared" si="348"/>
        <v xml:space="preserve">Các tuyến đường giao thông không đấu nối trực tiếp và thông ra </v>
      </c>
      <c r="Y108" s="18" t="str">
        <f t="shared" si="349"/>
        <v>Đường Xuân Phú - Xuân Tây</v>
      </c>
      <c r="Z108" s="18" t="str">
        <f t="shared" si="349"/>
        <v xml:space="preserve"> đoạn từ Đường Nhân Nghĩa - Xuân Đông</v>
      </c>
      <c r="AA108" s="18" t="str">
        <f t="shared" si="350"/>
        <v xml:space="preserve"> đến Đường ấp 4</v>
      </c>
      <c r="AB108" s="18" t="str">
        <f t="shared" ref="AB108:AE108" si="355">AB101</f>
        <v xml:space="preserve"> đã được đầu tư mặt đường nhựa, bê tông xi măng:
- Có bề rộng từ ≥3m đến &lt;5m, cách đường giao thông &gt;1.000m.
- Có bề rộng &lt;3m, cách đường giao thông &gt;200m.</v>
      </c>
      <c r="AC108" s="18">
        <f t="shared" si="355"/>
        <v>0</v>
      </c>
      <c r="AD108" s="18">
        <f t="shared" si="355"/>
        <v>0</v>
      </c>
      <c r="AE108" s="18">
        <f t="shared" si="355"/>
        <v>0</v>
      </c>
    </row>
    <row r="109" spans="1:31" s="18" customFormat="1" ht="31.5" x14ac:dyDescent="0.25">
      <c r="A109" s="56">
        <f t="shared" si="231"/>
        <v>106</v>
      </c>
      <c r="B109" s="56" t="str">
        <f>'Đầu vào (2)'!G106</f>
        <v>CM30NT2_D1</v>
      </c>
      <c r="C109" s="57" t="str">
        <f>'Đầu vào (2)'!H106</f>
        <v>Đường ấp 4 xã Xuân Tây cũ</v>
      </c>
      <c r="D109" s="57" t="str">
        <f>'Đầu vào (2)'!I106</f>
        <v>Đường tỉnh 765</v>
      </c>
      <c r="E109" s="57" t="str">
        <f>'Đầu vào (2)'!K106</f>
        <v>Đường tỉnh 765 + 1.800m</v>
      </c>
      <c r="F109" s="255">
        <f>O109</f>
        <v>1400</v>
      </c>
      <c r="G109" s="255">
        <f>F109*0.7</f>
        <v>979.99999999999989</v>
      </c>
      <c r="H109" s="255">
        <f>F109*0.6</f>
        <v>840</v>
      </c>
      <c r="I109" s="255">
        <f>S109</f>
        <v>1600</v>
      </c>
      <c r="J109" s="222">
        <f t="shared" si="228"/>
        <v>1100</v>
      </c>
      <c r="K109" s="222">
        <f t="shared" si="229"/>
        <v>960</v>
      </c>
      <c r="L109" s="256">
        <f>I109/F109</f>
        <v>1.1428571428571428</v>
      </c>
      <c r="M109" s="387">
        <f>J109/G109</f>
        <v>1.1224489795918369</v>
      </c>
      <c r="N109" s="387">
        <f>K109/H109</f>
        <v>1.1428571428571428</v>
      </c>
      <c r="O109" s="58">
        <f>'Đầu vào (2)'!L106</f>
        <v>1400</v>
      </c>
      <c r="P109" s="58">
        <f>'Đầu vào (2)'!M106</f>
        <v>700</v>
      </c>
      <c r="Q109" s="58">
        <f>'Đầu vào (2)'!N106</f>
        <v>550</v>
      </c>
      <c r="R109" s="58">
        <f>'Đầu vào (2)'!O106</f>
        <v>400</v>
      </c>
      <c r="S109" s="18">
        <f>VLOOKUP(B109,'[1]Giá đề xuất ODT'!$G$11:$AD$2233,21,0)</f>
        <v>1600</v>
      </c>
      <c r="T109" s="18">
        <f>VLOOKUP(B109,'[1]Giá đề xuất ODT'!$G$11:$AD$2233,22,0)</f>
        <v>820</v>
      </c>
      <c r="U109" s="18">
        <f>VLOOKUP(B109,'[1]Giá đề xuất ODT'!$G$11:$AD$2233,23,0)</f>
        <v>640</v>
      </c>
      <c r="V109" s="18">
        <f>VLOOKUP(B109,'[1]Giá đề xuất ODT'!$G$11:$AD$2233,24,0)</f>
        <v>470</v>
      </c>
      <c r="W109" s="18">
        <v>3</v>
      </c>
      <c r="Y109" s="18" t="str">
        <f>C109</f>
        <v>Đường ấp 4 xã Xuân Tây cũ</v>
      </c>
      <c r="Z109" s="18" t="str">
        <f>" đoạn từ "&amp;D109</f>
        <v xml:space="preserve"> đoạn từ Đường tỉnh 765</v>
      </c>
      <c r="AA109" s="18" t="str">
        <f>" đến "&amp;E109</f>
        <v xml:space="preserve"> đến Đường tỉnh 765 + 1.800m</v>
      </c>
      <c r="AE109" s="18">
        <v>0</v>
      </c>
    </row>
    <row r="110" spans="1:31" s="18" customFormat="1" ht="78.75" x14ac:dyDescent="0.25">
      <c r="A110" s="56">
        <f t="shared" si="231"/>
        <v>107</v>
      </c>
      <c r="B110" s="56" t="str">
        <f t="shared" ref="B110:B115" si="356">B103</f>
        <v>VT2</v>
      </c>
      <c r="C110" s="445" t="str">
        <f>X110&amp;Y110&amp;Z110&amp;AA110&amp;AB110&amp;"
"&amp;AC110&amp;"
"
&amp;AD110</f>
        <v>Các tuyến đường giao thông đấu nối trực tiếp ra Đường ấp 4 xã Xuân Tây cũ đoạn từ Đường tỉnh 765 đến Đường tỉnh 765 + 1.800m đã được đầu tư mặt đường nhựa, bê tông xi măng:
- Có bề rộng ≥5m, cách đường giao thông ≤1.000m.
- Có bề rộng từ ≥3m đến &lt;5m, cách đường giao thông ≤500m.</v>
      </c>
      <c r="D110" s="446"/>
      <c r="E110" s="447"/>
      <c r="F110" s="179">
        <f t="shared" ref="F110:F115" si="357">IF(B110="VT2",P110,IF(B110="VT3",Q110,IF(B110="VT2*0,8",P110,IF(B110="VT3*0,8",Q110,R110))))</f>
        <v>700</v>
      </c>
      <c r="G110" s="222">
        <f t="shared" ref="G110:G115" si="358">F110*0.7</f>
        <v>489.99999999999994</v>
      </c>
      <c r="H110" s="222">
        <f t="shared" ref="H110:H115" si="359">F110*0.6</f>
        <v>420</v>
      </c>
      <c r="I110" s="179">
        <f t="shared" ref="I110:I115" si="360">IF(B110="VT2",T110,IF(B110="VT3",U110,IF(B110="VT4",V110,IF(B110="VT2*0,8",IF(T110*$T$1&lt;1000,ROUND(T110*$T$1,-1),ROUND(T110*$T$1,-2)),IF(B110="VT3*0,8",IF(U110*$T$1&lt;1000,ROUND(U110*$T$1,-1),ROUND(U110*$T$1,-2)),IF(V110*$T$1&lt;1000,ROUND(V110*$T$1,-1),ROUND(V110*$T$1,-2)))))))</f>
        <v>820</v>
      </c>
      <c r="J110" s="222">
        <f t="shared" si="228"/>
        <v>570</v>
      </c>
      <c r="K110" s="222">
        <f t="shared" si="229"/>
        <v>490</v>
      </c>
      <c r="L110" s="175">
        <f t="shared" ref="L110:L115" si="361">I110/F110</f>
        <v>1.1714285714285715</v>
      </c>
      <c r="M110" s="389">
        <f t="shared" ref="M110:M115" si="362">J110/G110</f>
        <v>1.1632653061224492</v>
      </c>
      <c r="N110" s="389">
        <f t="shared" ref="N110:N115" si="363">K110/H110</f>
        <v>1.1666666666666667</v>
      </c>
      <c r="O110" s="58">
        <f t="shared" ref="O110:O115" si="364">O109</f>
        <v>1400</v>
      </c>
      <c r="P110" s="58">
        <f t="shared" ref="P110:P115" si="365">P109</f>
        <v>700</v>
      </c>
      <c r="Q110" s="58">
        <f t="shared" ref="Q110:Q115" si="366">Q109</f>
        <v>550</v>
      </c>
      <c r="R110" s="58">
        <f t="shared" ref="R110:R115" si="367">R109</f>
        <v>400</v>
      </c>
      <c r="S110" s="18">
        <f t="shared" ref="S110:S115" si="368">S109</f>
        <v>1600</v>
      </c>
      <c r="T110" s="18">
        <f t="shared" ref="T110:T115" si="369">T109</f>
        <v>820</v>
      </c>
      <c r="U110" s="18">
        <f t="shared" ref="U110:U115" si="370">U109</f>
        <v>640</v>
      </c>
      <c r="V110" s="18">
        <f t="shared" ref="V110:W115" si="371">V109</f>
        <v>470</v>
      </c>
      <c r="W110" s="18">
        <f t="shared" si="371"/>
        <v>3</v>
      </c>
      <c r="X110" s="18" t="str">
        <f t="shared" ref="X110:X115" si="372">X103</f>
        <v xml:space="preserve">Các tuyến đường giao thông đấu nối trực tiếp ra </v>
      </c>
      <c r="Y110" s="18" t="str">
        <f t="shared" ref="Y110:Z115" si="373">Y109</f>
        <v>Đường ấp 4 xã Xuân Tây cũ</v>
      </c>
      <c r="Z110" s="18" t="str">
        <f t="shared" si="373"/>
        <v xml:space="preserve"> đoạn từ Đường tỉnh 765</v>
      </c>
      <c r="AA110" s="18" t="str">
        <f t="shared" ref="AA110:AA115" si="374">AA109</f>
        <v xml:space="preserve"> đến Đường tỉnh 765 + 1.800m</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31"/>
        <v>108</v>
      </c>
      <c r="B111" s="56" t="str">
        <f t="shared" si="356"/>
        <v>VT3</v>
      </c>
      <c r="C111" s="445" t="str">
        <f>X111&amp;Y111&amp;Z111&amp;AA111&amp;AB111&amp;"
"&amp;AC111&amp;"
"&amp;AD111&amp;"
"&amp;AE111</f>
        <v>Các tuyến đường giao thông đấu nối trực tiếp ra Đường ấp 4 xã Xuân Tây cũ đoạn từ Đường tỉnh 765 đến Đường tỉnh 765 + 1.800m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46"/>
      <c r="E111" s="447"/>
      <c r="F111" s="179">
        <f t="shared" si="357"/>
        <v>550</v>
      </c>
      <c r="G111" s="222">
        <f t="shared" si="358"/>
        <v>385</v>
      </c>
      <c r="H111" s="222">
        <f t="shared" si="359"/>
        <v>330</v>
      </c>
      <c r="I111" s="179">
        <f t="shared" si="360"/>
        <v>640</v>
      </c>
      <c r="J111" s="222">
        <f t="shared" si="228"/>
        <v>450</v>
      </c>
      <c r="K111" s="222">
        <f t="shared" si="229"/>
        <v>380</v>
      </c>
      <c r="L111" s="175">
        <f t="shared" si="361"/>
        <v>1.1636363636363636</v>
      </c>
      <c r="M111" s="389">
        <f t="shared" si="362"/>
        <v>1.1688311688311688</v>
      </c>
      <c r="N111" s="389">
        <f t="shared" si="363"/>
        <v>1.1515151515151516</v>
      </c>
      <c r="O111" s="58">
        <f t="shared" si="364"/>
        <v>1400</v>
      </c>
      <c r="P111" s="58">
        <f t="shared" si="365"/>
        <v>700</v>
      </c>
      <c r="Q111" s="58">
        <f t="shared" si="366"/>
        <v>550</v>
      </c>
      <c r="R111" s="58">
        <f t="shared" si="367"/>
        <v>400</v>
      </c>
      <c r="S111" s="18">
        <f t="shared" si="368"/>
        <v>1600</v>
      </c>
      <c r="T111" s="18">
        <f t="shared" si="369"/>
        <v>820</v>
      </c>
      <c r="U111" s="18">
        <f t="shared" si="370"/>
        <v>640</v>
      </c>
      <c r="V111" s="18">
        <f t="shared" si="371"/>
        <v>470</v>
      </c>
      <c r="W111" s="18">
        <f t="shared" si="371"/>
        <v>3</v>
      </c>
      <c r="X111" s="18" t="str">
        <f t="shared" si="372"/>
        <v xml:space="preserve">Các tuyến đường giao thông đấu nối trực tiếp ra </v>
      </c>
      <c r="Y111" s="18" t="str">
        <f t="shared" si="373"/>
        <v>Đường ấp 4 xã Xuân Tây cũ</v>
      </c>
      <c r="Z111" s="18" t="str">
        <f t="shared" si="373"/>
        <v xml:space="preserve"> đoạn từ Đường tỉnh 765</v>
      </c>
      <c r="AA111" s="18" t="str">
        <f t="shared" si="374"/>
        <v xml:space="preserve"> đến Đường tỉnh 765 + 1.800m</v>
      </c>
      <c r="AB111" s="18" t="str">
        <f t="shared" ref="AB111:AE111" si="375">AB104</f>
        <v xml:space="preserve"> đã được đầu tư mặt đường nhựa, bê tông xi măng:</v>
      </c>
      <c r="AC111" s="18" t="str">
        <f t="shared" si="375"/>
        <v>- Có bề rộng ≥5m, cách đường giao thông &gt;1.000m.</v>
      </c>
      <c r="AD111" s="18" t="str">
        <f t="shared" si="375"/>
        <v>- Có bề rộng từ ≥3m đến &lt;5m, cách đường giao thông từ &gt;500m đến ≤1.000m.</v>
      </c>
      <c r="AE111" s="18" t="str">
        <f t="shared" si="375"/>
        <v>- Có bề rộng &lt;3m, cách đường giao thông ≤200m.</v>
      </c>
    </row>
    <row r="112" spans="1:31" s="18" customFormat="1" ht="94.5" x14ac:dyDescent="0.25">
      <c r="A112" s="56">
        <f t="shared" si="231"/>
        <v>109</v>
      </c>
      <c r="B112" s="56" t="str">
        <f t="shared" si="356"/>
        <v>VT4</v>
      </c>
      <c r="C112" s="445" t="str">
        <f>X112&amp;Y112&amp;Z112&amp;AA112&amp;AB112</f>
        <v>Các tuyến đường giao thông đấu nối trực tiếp ra Đường ấp 4 xã Xuân Tây cũ đoạn từ Đường tỉnh 765 đến Đường tỉnh 765 + 1.800m đã được đầu tư mặt đường nhựa, bê tông xi măng:
- Có bề rộng từ ≥3m đến &lt;5m, cách đường giao thông &gt;1.000m.
- Có bề rộng &lt;3m, cách đường giao thông &gt;200m.</v>
      </c>
      <c r="D112" s="446"/>
      <c r="E112" s="447"/>
      <c r="F112" s="179">
        <f t="shared" si="357"/>
        <v>400</v>
      </c>
      <c r="G112" s="222">
        <f t="shared" si="358"/>
        <v>280</v>
      </c>
      <c r="H112" s="222">
        <f t="shared" si="359"/>
        <v>240</v>
      </c>
      <c r="I112" s="179">
        <f t="shared" si="360"/>
        <v>470</v>
      </c>
      <c r="J112" s="222">
        <f t="shared" si="228"/>
        <v>330</v>
      </c>
      <c r="K112" s="222">
        <f t="shared" si="229"/>
        <v>280</v>
      </c>
      <c r="L112" s="175">
        <f t="shared" si="361"/>
        <v>1.175</v>
      </c>
      <c r="M112" s="389">
        <f t="shared" si="362"/>
        <v>1.1785714285714286</v>
      </c>
      <c r="N112" s="389">
        <f t="shared" si="363"/>
        <v>1.1666666666666667</v>
      </c>
      <c r="O112" s="58">
        <f t="shared" si="364"/>
        <v>1400</v>
      </c>
      <c r="P112" s="58">
        <f t="shared" si="365"/>
        <v>700</v>
      </c>
      <c r="Q112" s="58">
        <f t="shared" si="366"/>
        <v>550</v>
      </c>
      <c r="R112" s="58">
        <f t="shared" si="367"/>
        <v>400</v>
      </c>
      <c r="S112" s="18">
        <f t="shared" si="368"/>
        <v>1600</v>
      </c>
      <c r="T112" s="18">
        <f t="shared" si="369"/>
        <v>820</v>
      </c>
      <c r="U112" s="18">
        <f t="shared" si="370"/>
        <v>640</v>
      </c>
      <c r="V112" s="18">
        <f t="shared" si="371"/>
        <v>470</v>
      </c>
      <c r="W112" s="18">
        <f t="shared" si="371"/>
        <v>3</v>
      </c>
      <c r="X112" s="18" t="str">
        <f t="shared" si="372"/>
        <v xml:space="preserve">Các tuyến đường giao thông đấu nối trực tiếp ra </v>
      </c>
      <c r="Y112" s="18" t="str">
        <f t="shared" si="373"/>
        <v>Đường ấp 4 xã Xuân Tây cũ</v>
      </c>
      <c r="Z112" s="18" t="str">
        <f t="shared" si="373"/>
        <v xml:space="preserve"> đoạn từ Đường tỉnh 765</v>
      </c>
      <c r="AA112" s="18" t="str">
        <f t="shared" si="374"/>
        <v xml:space="preserve"> đến Đường tỉnh 765 + 1.800m</v>
      </c>
      <c r="AB112" s="18" t="str">
        <f t="shared" ref="AB112:AE112" si="376">AB105</f>
        <v xml:space="preserve"> đã được đầu tư mặt đường nhựa, bê tông xi măng:
- Có bề rộng từ ≥3m đến &lt;5m, cách đường giao thông &gt;1.000m.
- Có bề rộng &lt;3m, cách đường giao thông &gt;200m.</v>
      </c>
      <c r="AC112" s="18">
        <f t="shared" si="376"/>
        <v>0</v>
      </c>
      <c r="AD112" s="18">
        <f t="shared" si="376"/>
        <v>0</v>
      </c>
      <c r="AE112" s="18">
        <f t="shared" si="376"/>
        <v>0</v>
      </c>
    </row>
    <row r="113" spans="1:31" s="18" customFormat="1" ht="94.5" x14ac:dyDescent="0.25">
      <c r="A113" s="56">
        <f t="shared" si="231"/>
        <v>110</v>
      </c>
      <c r="B113" s="56" t="str">
        <f t="shared" si="356"/>
        <v>VT2*0,8</v>
      </c>
      <c r="C113" s="445" t="str">
        <f>X113&amp;Y113&amp;Z113&amp;AA113&amp;AB113&amp;"
"&amp;AC113&amp;"
"
&amp;AD113</f>
        <v>Các tuyến đường giao thông không đấu nối trực tiếp và thông ra Đường ấp 4 xã Xuân Tây cũ đoạn từ Đường tỉnh 765 đến Đường tỉnh 765 + 1.800m đã được đầu tư mặt đường nhựa, bê tông xi măng:
- Có bề rộng ≥5m, cách đường giao thông ≤1.000m.
- Có bề rộng từ ≥3m đến &lt;5m, cách đường giao thông ≤500m.</v>
      </c>
      <c r="D113" s="446"/>
      <c r="E113" s="447"/>
      <c r="F113" s="179">
        <f t="shared" si="357"/>
        <v>700</v>
      </c>
      <c r="G113" s="222">
        <f t="shared" si="358"/>
        <v>489.99999999999994</v>
      </c>
      <c r="H113" s="222">
        <f t="shared" si="359"/>
        <v>420</v>
      </c>
      <c r="I113" s="179">
        <f t="shared" si="360"/>
        <v>740</v>
      </c>
      <c r="J113" s="222">
        <f t="shared" si="228"/>
        <v>520</v>
      </c>
      <c r="K113" s="222">
        <f t="shared" si="229"/>
        <v>440</v>
      </c>
      <c r="L113" s="175">
        <f t="shared" si="361"/>
        <v>1.0571428571428572</v>
      </c>
      <c r="M113" s="389">
        <f t="shared" si="362"/>
        <v>1.0612244897959184</v>
      </c>
      <c r="N113" s="389">
        <f t="shared" si="363"/>
        <v>1.0476190476190477</v>
      </c>
      <c r="O113" s="58">
        <f t="shared" si="364"/>
        <v>1400</v>
      </c>
      <c r="P113" s="58">
        <f t="shared" si="365"/>
        <v>700</v>
      </c>
      <c r="Q113" s="58">
        <f t="shared" si="366"/>
        <v>550</v>
      </c>
      <c r="R113" s="58">
        <f t="shared" si="367"/>
        <v>400</v>
      </c>
      <c r="S113" s="18">
        <f t="shared" si="368"/>
        <v>1600</v>
      </c>
      <c r="T113" s="18">
        <f t="shared" si="369"/>
        <v>820</v>
      </c>
      <c r="U113" s="18">
        <f t="shared" si="370"/>
        <v>640</v>
      </c>
      <c r="V113" s="18">
        <f t="shared" si="371"/>
        <v>470</v>
      </c>
      <c r="W113" s="18">
        <f t="shared" si="371"/>
        <v>3</v>
      </c>
      <c r="X113" s="18" t="str">
        <f t="shared" si="372"/>
        <v xml:space="preserve">Các tuyến đường giao thông không đấu nối trực tiếp và thông ra </v>
      </c>
      <c r="Y113" s="18" t="str">
        <f t="shared" si="373"/>
        <v>Đường ấp 4 xã Xuân Tây cũ</v>
      </c>
      <c r="Z113" s="18" t="str">
        <f t="shared" si="373"/>
        <v xml:space="preserve"> đoạn từ Đường tỉnh 765</v>
      </c>
      <c r="AA113" s="18" t="str">
        <f t="shared" si="374"/>
        <v xml:space="preserve"> đến Đường tỉnh 765 + 1.800m</v>
      </c>
      <c r="AB113" s="18" t="str">
        <f t="shared" ref="AB113:AE113" si="377">AB106</f>
        <v xml:space="preserve"> đã được đầu tư mặt đường nhựa, bê tông xi măng:</v>
      </c>
      <c r="AC113" s="18" t="str">
        <f t="shared" si="377"/>
        <v>- Có bề rộng ≥5m, cách đường giao thông ≤1.000m.</v>
      </c>
      <c r="AD113" s="18" t="str">
        <f t="shared" si="377"/>
        <v>- Có bề rộng từ ≥3m đến &lt;5m, cách đường giao thông ≤500m.</v>
      </c>
      <c r="AE113" s="18">
        <f t="shared" si="377"/>
        <v>0</v>
      </c>
    </row>
    <row r="114" spans="1:31" s="18" customFormat="1" ht="94.5" x14ac:dyDescent="0.25">
      <c r="A114" s="56">
        <f t="shared" si="231"/>
        <v>111</v>
      </c>
      <c r="B114" s="56" t="str">
        <f t="shared" si="356"/>
        <v>VT3*0,8</v>
      </c>
      <c r="C114" s="445" t="str">
        <f>X114&amp;Y114&amp;Z114&amp;AA114&amp;AB114&amp;"
"&amp;AC114&amp;"
"
&amp;AD114&amp;"
"&amp;AE114</f>
        <v>Các tuyến đường giao thông không đấu nối trực tiếp và thông ra Đường ấp 4 xã Xuân Tây cũ đoạn từ Đường tỉnh 765 đến Đường tỉnh 765 + 1.800m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46"/>
      <c r="E114" s="447"/>
      <c r="F114" s="179">
        <f t="shared" si="357"/>
        <v>550</v>
      </c>
      <c r="G114" s="222">
        <f t="shared" si="358"/>
        <v>385</v>
      </c>
      <c r="H114" s="222">
        <f t="shared" si="359"/>
        <v>330</v>
      </c>
      <c r="I114" s="179">
        <f t="shared" si="360"/>
        <v>580</v>
      </c>
      <c r="J114" s="222">
        <f t="shared" si="228"/>
        <v>410</v>
      </c>
      <c r="K114" s="222">
        <f t="shared" si="229"/>
        <v>350</v>
      </c>
      <c r="L114" s="175">
        <f t="shared" si="361"/>
        <v>1.0545454545454545</v>
      </c>
      <c r="M114" s="389">
        <f t="shared" si="362"/>
        <v>1.0649350649350648</v>
      </c>
      <c r="N114" s="389">
        <f t="shared" si="363"/>
        <v>1.0606060606060606</v>
      </c>
      <c r="O114" s="58">
        <f t="shared" si="364"/>
        <v>1400</v>
      </c>
      <c r="P114" s="58">
        <f t="shared" si="365"/>
        <v>700</v>
      </c>
      <c r="Q114" s="58">
        <f t="shared" si="366"/>
        <v>550</v>
      </c>
      <c r="R114" s="58">
        <f t="shared" si="367"/>
        <v>400</v>
      </c>
      <c r="S114" s="18">
        <f t="shared" si="368"/>
        <v>1600</v>
      </c>
      <c r="T114" s="18">
        <f t="shared" si="369"/>
        <v>820</v>
      </c>
      <c r="U114" s="18">
        <f t="shared" si="370"/>
        <v>640</v>
      </c>
      <c r="V114" s="18">
        <f t="shared" si="371"/>
        <v>470</v>
      </c>
      <c r="W114" s="18">
        <f t="shared" si="371"/>
        <v>3</v>
      </c>
      <c r="X114" s="18" t="str">
        <f t="shared" si="372"/>
        <v xml:space="preserve">Các tuyến đường giao thông không đấu nối trực tiếp và thông ra </v>
      </c>
      <c r="Y114" s="18" t="str">
        <f t="shared" si="373"/>
        <v>Đường ấp 4 xã Xuân Tây cũ</v>
      </c>
      <c r="Z114" s="18" t="str">
        <f t="shared" si="373"/>
        <v xml:space="preserve"> đoạn từ Đường tỉnh 765</v>
      </c>
      <c r="AA114" s="18" t="str">
        <f t="shared" si="374"/>
        <v xml:space="preserve"> đến Đường tỉnh 765 + 1.800m</v>
      </c>
      <c r="AB114" s="18" t="str">
        <f t="shared" ref="AB114:AE114" si="378">AB107</f>
        <v xml:space="preserve"> đã được đầu tư mặt đường nhựa, bê tông xi măng:</v>
      </c>
      <c r="AC114" s="18" t="str">
        <f t="shared" si="378"/>
        <v>- Có bề rộng ≥5m, cách đường giao thông &gt;1.000m.</v>
      </c>
      <c r="AD114" s="18" t="str">
        <f t="shared" si="378"/>
        <v>- Có bề rộng từ ≥3m đến &lt;5m, cách đường giao thông từ &gt;500m đến ≤1.000m.</v>
      </c>
      <c r="AE114" s="18" t="str">
        <f t="shared" si="378"/>
        <v>- Có bề rộng &lt;3m, cách đường giao thông ≤200m.</v>
      </c>
    </row>
    <row r="115" spans="1:31" s="18" customFormat="1" ht="94.5" x14ac:dyDescent="0.25">
      <c r="A115" s="56">
        <f t="shared" si="231"/>
        <v>112</v>
      </c>
      <c r="B115" s="56" t="str">
        <f t="shared" si="356"/>
        <v>VT4*0,8</v>
      </c>
      <c r="C115" s="445" t="str">
        <f>X115&amp;Y115&amp;Z115&amp;AA115&amp;AB115</f>
        <v>Các tuyến đường giao thông không đấu nối trực tiếp và thông ra Đường ấp 4 xã Xuân Tây cũ đoạn từ Đường tỉnh 765 đến Đường tỉnh 765 + 1.800m đã được đầu tư mặt đường nhựa, bê tông xi măng:
- Có bề rộng từ ≥3m đến &lt;5m, cách đường giao thông &gt;1.000m.
- Có bề rộng &lt;3m, cách đường giao thông &gt;200m.</v>
      </c>
      <c r="D115" s="446"/>
      <c r="E115" s="447"/>
      <c r="F115" s="179">
        <f t="shared" si="357"/>
        <v>400</v>
      </c>
      <c r="G115" s="222">
        <f t="shared" si="358"/>
        <v>280</v>
      </c>
      <c r="H115" s="222">
        <f t="shared" si="359"/>
        <v>240</v>
      </c>
      <c r="I115" s="179">
        <f t="shared" si="360"/>
        <v>420</v>
      </c>
      <c r="J115" s="222">
        <f t="shared" si="228"/>
        <v>290</v>
      </c>
      <c r="K115" s="222">
        <f t="shared" si="229"/>
        <v>250</v>
      </c>
      <c r="L115" s="175">
        <f t="shared" si="361"/>
        <v>1.05</v>
      </c>
      <c r="M115" s="389">
        <f t="shared" si="362"/>
        <v>1.0357142857142858</v>
      </c>
      <c r="N115" s="389">
        <f t="shared" si="363"/>
        <v>1.0416666666666667</v>
      </c>
      <c r="O115" s="58">
        <f t="shared" si="364"/>
        <v>1400</v>
      </c>
      <c r="P115" s="58">
        <f t="shared" si="365"/>
        <v>700</v>
      </c>
      <c r="Q115" s="58">
        <f t="shared" si="366"/>
        <v>550</v>
      </c>
      <c r="R115" s="58">
        <f t="shared" si="367"/>
        <v>400</v>
      </c>
      <c r="S115" s="18">
        <f t="shared" si="368"/>
        <v>1600</v>
      </c>
      <c r="T115" s="18">
        <f t="shared" si="369"/>
        <v>820</v>
      </c>
      <c r="U115" s="18">
        <f t="shared" si="370"/>
        <v>640</v>
      </c>
      <c r="V115" s="18">
        <f t="shared" si="371"/>
        <v>470</v>
      </c>
      <c r="W115" s="18">
        <f t="shared" si="371"/>
        <v>3</v>
      </c>
      <c r="X115" s="18" t="str">
        <f t="shared" si="372"/>
        <v xml:space="preserve">Các tuyến đường giao thông không đấu nối trực tiếp và thông ra </v>
      </c>
      <c r="Y115" s="18" t="str">
        <f t="shared" si="373"/>
        <v>Đường ấp 4 xã Xuân Tây cũ</v>
      </c>
      <c r="Z115" s="18" t="str">
        <f t="shared" si="373"/>
        <v xml:space="preserve"> đoạn từ Đường tỉnh 765</v>
      </c>
      <c r="AA115" s="18" t="str">
        <f t="shared" si="374"/>
        <v xml:space="preserve"> đến Đường tỉnh 765 + 1.800m</v>
      </c>
      <c r="AB115" s="18" t="str">
        <f t="shared" ref="AB115:AE115" si="379">AB108</f>
        <v xml:space="preserve"> đã được đầu tư mặt đường nhựa, bê tông xi măng:
- Có bề rộng từ ≥3m đến &lt;5m, cách đường giao thông &gt;1.000m.
- Có bề rộng &lt;3m, cách đường giao thông &gt;200m.</v>
      </c>
      <c r="AC115" s="18">
        <f t="shared" si="379"/>
        <v>0</v>
      </c>
      <c r="AD115" s="18">
        <f t="shared" si="379"/>
        <v>0</v>
      </c>
      <c r="AE115" s="18">
        <f t="shared" si="379"/>
        <v>0</v>
      </c>
    </row>
    <row r="116" spans="1:31" ht="31.5" x14ac:dyDescent="0.25">
      <c r="A116" s="56">
        <f t="shared" si="231"/>
        <v>113</v>
      </c>
      <c r="B116" s="56" t="str">
        <f>'Đầu vào (2)'!G113</f>
        <v>CM30NT2_D2</v>
      </c>
      <c r="C116" s="57" t="str">
        <f>'Đầu vào (2)'!H113</f>
        <v>Đường ấp 4 xã Xuân Tây cũ</v>
      </c>
      <c r="D116" s="57" t="str">
        <f>'Đầu vào (2)'!I113</f>
        <v>Đường tỉnh 765 + 1.800m</v>
      </c>
      <c r="E116" s="57" t="str">
        <f>'Đầu vào (2)'!K113</f>
        <v>Đường Chốt Mỹ - Xuân Tây</v>
      </c>
      <c r="F116" s="255">
        <f>O116</f>
        <v>1200</v>
      </c>
      <c r="G116" s="255">
        <f>F116*0.7</f>
        <v>840</v>
      </c>
      <c r="H116" s="255">
        <f>F116*0.6</f>
        <v>720</v>
      </c>
      <c r="I116" s="255">
        <f>S116</f>
        <v>1400</v>
      </c>
      <c r="J116" s="222">
        <f t="shared" si="228"/>
        <v>980</v>
      </c>
      <c r="K116" s="222">
        <f t="shared" si="229"/>
        <v>840</v>
      </c>
      <c r="L116" s="256">
        <f>I116/F116</f>
        <v>1.1666666666666667</v>
      </c>
      <c r="M116" s="387">
        <f>J116/G116</f>
        <v>1.1666666666666667</v>
      </c>
      <c r="N116" s="387">
        <f>K116/H116</f>
        <v>1.1666666666666667</v>
      </c>
      <c r="O116" s="58">
        <f>'Đầu vào (2)'!L113</f>
        <v>1200</v>
      </c>
      <c r="P116" s="58">
        <f>'Đầu vào (2)'!M113</f>
        <v>600</v>
      </c>
      <c r="Q116" s="58">
        <f>'Đầu vào (2)'!N113</f>
        <v>500</v>
      </c>
      <c r="R116" s="58">
        <f>'Đầu vào (2)'!O113</f>
        <v>400</v>
      </c>
      <c r="S116" s="18">
        <f>VLOOKUP(B116,'[1]Giá đề xuất ODT'!$G$11:$AD$2233,21,0)</f>
        <v>1400</v>
      </c>
      <c r="T116" s="18">
        <f>VLOOKUP(B116,'[1]Giá đề xuất ODT'!$G$11:$AD$2233,22,0)</f>
        <v>700</v>
      </c>
      <c r="U116" s="18">
        <f>VLOOKUP(B116,'[1]Giá đề xuất ODT'!$G$11:$AD$2233,23,0)</f>
        <v>590</v>
      </c>
      <c r="V116" s="18">
        <f>VLOOKUP(B116,'[1]Giá đề xuất ODT'!$G$11:$AD$2233,24,0)</f>
        <v>470</v>
      </c>
      <c r="W116" s="18">
        <v>3</v>
      </c>
      <c r="Y116" s="18" t="str">
        <f>C116</f>
        <v>Đường ấp 4 xã Xuân Tây cũ</v>
      </c>
      <c r="Z116" s="18" t="str">
        <f>" đoạn từ "&amp;D116</f>
        <v xml:space="preserve"> đoạn từ Đường tỉnh 765 + 1.800m</v>
      </c>
      <c r="AA116" s="18" t="str">
        <f>" đến "&amp;E116</f>
        <v xml:space="preserve"> đến Đường Chốt Mỹ - Xuân Tây</v>
      </c>
    </row>
    <row r="117" spans="1:31" ht="78.75" x14ac:dyDescent="0.25">
      <c r="A117" s="56">
        <f t="shared" si="231"/>
        <v>114</v>
      </c>
      <c r="B117" s="56" t="str">
        <f t="shared" ref="B117:B122" si="380">B110</f>
        <v>VT2</v>
      </c>
      <c r="C117" s="445" t="str">
        <f>X117&amp;Y117&amp;Z117&amp;AA117&amp;AB117&amp;"
"&amp;AC117&amp;"
"
&amp;AD117</f>
        <v>Các tuyến đường giao thông đấu nối trực tiếp ra Đường ấp 4 xã Xuân Tây cũ đoạn từ Đường tỉnh 765 + 1.800m đến Đường Chốt Mỹ - Xuân Tây đã được đầu tư mặt đường nhựa, bê tông xi măng:
- Có bề rộng ≥5m, cách đường giao thông ≤1.000m.
- Có bề rộng từ ≥3m đến &lt;5m, cách đường giao thông ≤500m.</v>
      </c>
      <c r="D117" s="446"/>
      <c r="E117" s="447"/>
      <c r="F117" s="179">
        <f t="shared" ref="F117:F122" si="381">IF(B117="VT2",P117,IF(B117="VT3",Q117,IF(B117="VT2*0,8",P117,IF(B117="VT3*0,8",Q117,R117))))</f>
        <v>600</v>
      </c>
      <c r="G117" s="222">
        <f t="shared" ref="G117:G122" si="382">F117*0.7</f>
        <v>420</v>
      </c>
      <c r="H117" s="222">
        <f t="shared" ref="H117:H122" si="383">F117*0.6</f>
        <v>360</v>
      </c>
      <c r="I117" s="179">
        <f t="shared" ref="I117:I122" si="384">IF(B117="VT2",T117,IF(B117="VT3",U117,IF(B117="VT4",V117,IF(B117="VT2*0,8",IF(T117*$T$1&lt;1000,ROUND(T117*$T$1,-1),ROUND(T117*$T$1,-2)),IF(B117="VT3*0,8",IF(U117*$T$1&lt;1000,ROUND(U117*$T$1,-1),ROUND(U117*$T$1,-2)),IF(V117*$T$1&lt;1000,ROUND(V117*$T$1,-1),ROUND(V117*$T$1,-2)))))))</f>
        <v>700</v>
      </c>
      <c r="J117" s="222">
        <f t="shared" si="228"/>
        <v>490</v>
      </c>
      <c r="K117" s="222">
        <f t="shared" si="229"/>
        <v>420</v>
      </c>
      <c r="L117" s="175">
        <f t="shared" ref="L117:L122" si="385">I117/F117</f>
        <v>1.1666666666666667</v>
      </c>
      <c r="M117" s="389">
        <f t="shared" ref="M117:M122" si="386">J117/G117</f>
        <v>1.1666666666666667</v>
      </c>
      <c r="N117" s="389">
        <f t="shared" ref="N117:N122" si="387">K117/H117</f>
        <v>1.1666666666666667</v>
      </c>
      <c r="O117" s="58">
        <f t="shared" ref="O117:O122" si="388">O116</f>
        <v>1200</v>
      </c>
      <c r="P117" s="58">
        <f t="shared" ref="P117:P122" si="389">P116</f>
        <v>600</v>
      </c>
      <c r="Q117" s="58">
        <f t="shared" ref="Q117:Q122" si="390">Q116</f>
        <v>500</v>
      </c>
      <c r="R117" s="58">
        <f t="shared" ref="R117:R122" si="391">R116</f>
        <v>400</v>
      </c>
      <c r="S117" s="18">
        <f t="shared" ref="S117:S122" si="392">S116</f>
        <v>1400</v>
      </c>
      <c r="T117" s="18">
        <f t="shared" ref="T117:T122" si="393">T116</f>
        <v>700</v>
      </c>
      <c r="U117" s="18">
        <f t="shared" ref="U117:U122" si="394">U116</f>
        <v>590</v>
      </c>
      <c r="V117" s="18">
        <f t="shared" ref="V117:W122" si="395">V116</f>
        <v>470</v>
      </c>
      <c r="W117" s="18">
        <f t="shared" si="395"/>
        <v>3</v>
      </c>
      <c r="X117" s="18" t="str">
        <f t="shared" ref="X117:X122" si="396">X110</f>
        <v xml:space="preserve">Các tuyến đường giao thông đấu nối trực tiếp ra </v>
      </c>
      <c r="Y117" s="18" t="str">
        <f t="shared" ref="Y117:Z122" si="397">Y116</f>
        <v>Đường ấp 4 xã Xuân Tây cũ</v>
      </c>
      <c r="Z117" s="18" t="str">
        <f t="shared" si="397"/>
        <v xml:space="preserve"> đoạn từ Đường tỉnh 765 + 1.800m</v>
      </c>
      <c r="AA117" s="18" t="str">
        <f t="shared" ref="AA117:AA122" si="398">AA116</f>
        <v xml:space="preserve"> đến Đường Chốt Mỹ - Xuân Tây</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6">
        <f t="shared" si="231"/>
        <v>115</v>
      </c>
      <c r="B118" s="56" t="str">
        <f t="shared" si="380"/>
        <v>VT3</v>
      </c>
      <c r="C118" s="445" t="str">
        <f>X118&amp;Y118&amp;Z118&amp;AA118&amp;AB118&amp;"
"&amp;AC118&amp;"
"&amp;AD118&amp;"
"&amp;AE118</f>
        <v>Các tuyến đường giao thông đấu nối trực tiếp ra Đường ấp 4 xã Xuân Tây cũ đoạn từ Đường tỉnh 765 + 1.800m đến Đường Chốt Mỹ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46"/>
      <c r="E118" s="447"/>
      <c r="F118" s="179">
        <f t="shared" si="381"/>
        <v>500</v>
      </c>
      <c r="G118" s="222">
        <f t="shared" si="382"/>
        <v>350</v>
      </c>
      <c r="H118" s="222">
        <f t="shared" si="383"/>
        <v>300</v>
      </c>
      <c r="I118" s="179">
        <f t="shared" si="384"/>
        <v>590</v>
      </c>
      <c r="J118" s="222">
        <f t="shared" si="228"/>
        <v>410</v>
      </c>
      <c r="K118" s="222">
        <f t="shared" si="229"/>
        <v>350</v>
      </c>
      <c r="L118" s="175">
        <f t="shared" si="385"/>
        <v>1.18</v>
      </c>
      <c r="M118" s="389">
        <f t="shared" si="386"/>
        <v>1.1714285714285715</v>
      </c>
      <c r="N118" s="389">
        <f t="shared" si="387"/>
        <v>1.1666666666666667</v>
      </c>
      <c r="O118" s="58">
        <f t="shared" si="388"/>
        <v>1200</v>
      </c>
      <c r="P118" s="58">
        <f t="shared" si="389"/>
        <v>600</v>
      </c>
      <c r="Q118" s="58">
        <f t="shared" si="390"/>
        <v>500</v>
      </c>
      <c r="R118" s="58">
        <f t="shared" si="391"/>
        <v>400</v>
      </c>
      <c r="S118" s="18">
        <f t="shared" si="392"/>
        <v>1400</v>
      </c>
      <c r="T118" s="18">
        <f t="shared" si="393"/>
        <v>700</v>
      </c>
      <c r="U118" s="18">
        <f t="shared" si="394"/>
        <v>590</v>
      </c>
      <c r="V118" s="18">
        <f t="shared" si="395"/>
        <v>470</v>
      </c>
      <c r="W118" s="18">
        <f t="shared" si="395"/>
        <v>3</v>
      </c>
      <c r="X118" s="18" t="str">
        <f t="shared" si="396"/>
        <v xml:space="preserve">Các tuyến đường giao thông đấu nối trực tiếp ra </v>
      </c>
      <c r="Y118" s="18" t="str">
        <f t="shared" si="397"/>
        <v>Đường ấp 4 xã Xuân Tây cũ</v>
      </c>
      <c r="Z118" s="18" t="str">
        <f t="shared" si="397"/>
        <v xml:space="preserve"> đoạn từ Đường tỉnh 765 + 1.800m</v>
      </c>
      <c r="AA118" s="18" t="str">
        <f t="shared" si="398"/>
        <v xml:space="preserve"> đến Đường Chốt Mỹ - Xuân Tây</v>
      </c>
      <c r="AB118" s="18" t="str">
        <f t="shared" ref="AB118:AE118" si="399">AB111</f>
        <v xml:space="preserve"> đã được đầu tư mặt đường nhựa, bê tông xi măng:</v>
      </c>
      <c r="AC118" s="18" t="str">
        <f t="shared" si="399"/>
        <v>- Có bề rộng ≥5m, cách đường giao thông &gt;1.000m.</v>
      </c>
      <c r="AD118" s="18" t="str">
        <f t="shared" si="399"/>
        <v>- Có bề rộng từ ≥3m đến &lt;5m, cách đường giao thông từ &gt;500m đến ≤1.000m.</v>
      </c>
      <c r="AE118" s="18" t="str">
        <f t="shared" si="399"/>
        <v>- Có bề rộng &lt;3m, cách đường giao thông ≤200m.</v>
      </c>
    </row>
    <row r="119" spans="1:31" ht="94.5" x14ac:dyDescent="0.25">
      <c r="A119" s="56">
        <f t="shared" si="231"/>
        <v>116</v>
      </c>
      <c r="B119" s="56" t="str">
        <f t="shared" si="380"/>
        <v>VT4</v>
      </c>
      <c r="C119" s="445" t="str">
        <f>X119&amp;Y119&amp;Z119&amp;AA119&amp;AB119</f>
        <v>Các tuyến đường giao thông đấu nối trực tiếp ra Đường ấp 4 xã Xuân Tây cũ đoạn từ Đường tỉnh 765 + 1.800m đến Đường Chốt Mỹ - Xuân Tây đã được đầu tư mặt đường nhựa, bê tông xi măng:
- Có bề rộng từ ≥3m đến &lt;5m, cách đường giao thông &gt;1.000m.
- Có bề rộng &lt;3m, cách đường giao thông &gt;200m.</v>
      </c>
      <c r="D119" s="446"/>
      <c r="E119" s="447"/>
      <c r="F119" s="179">
        <f t="shared" si="381"/>
        <v>400</v>
      </c>
      <c r="G119" s="222">
        <f t="shared" si="382"/>
        <v>280</v>
      </c>
      <c r="H119" s="222">
        <f t="shared" si="383"/>
        <v>240</v>
      </c>
      <c r="I119" s="179">
        <f t="shared" si="384"/>
        <v>470</v>
      </c>
      <c r="J119" s="222">
        <f t="shared" si="228"/>
        <v>330</v>
      </c>
      <c r="K119" s="222">
        <f t="shared" si="229"/>
        <v>280</v>
      </c>
      <c r="L119" s="175">
        <f t="shared" si="385"/>
        <v>1.175</v>
      </c>
      <c r="M119" s="389">
        <f t="shared" si="386"/>
        <v>1.1785714285714286</v>
      </c>
      <c r="N119" s="389">
        <f t="shared" si="387"/>
        <v>1.1666666666666667</v>
      </c>
      <c r="O119" s="58">
        <f t="shared" si="388"/>
        <v>1200</v>
      </c>
      <c r="P119" s="58">
        <f t="shared" si="389"/>
        <v>600</v>
      </c>
      <c r="Q119" s="58">
        <f t="shared" si="390"/>
        <v>500</v>
      </c>
      <c r="R119" s="58">
        <f t="shared" si="391"/>
        <v>400</v>
      </c>
      <c r="S119" s="18">
        <f t="shared" si="392"/>
        <v>1400</v>
      </c>
      <c r="T119" s="18">
        <f t="shared" si="393"/>
        <v>700</v>
      </c>
      <c r="U119" s="18">
        <f t="shared" si="394"/>
        <v>590</v>
      </c>
      <c r="V119" s="18">
        <f t="shared" si="395"/>
        <v>470</v>
      </c>
      <c r="W119" s="18">
        <f t="shared" si="395"/>
        <v>3</v>
      </c>
      <c r="X119" s="18" t="str">
        <f t="shared" si="396"/>
        <v xml:space="preserve">Các tuyến đường giao thông đấu nối trực tiếp ra </v>
      </c>
      <c r="Y119" s="18" t="str">
        <f t="shared" si="397"/>
        <v>Đường ấp 4 xã Xuân Tây cũ</v>
      </c>
      <c r="Z119" s="18" t="str">
        <f t="shared" si="397"/>
        <v xml:space="preserve"> đoạn từ Đường tỉnh 765 + 1.800m</v>
      </c>
      <c r="AA119" s="18" t="str">
        <f t="shared" si="398"/>
        <v xml:space="preserve"> đến Đường Chốt Mỹ - Xuân Tây</v>
      </c>
      <c r="AB119" s="18" t="str">
        <f t="shared" ref="AB119:AE119" si="400">AB112</f>
        <v xml:space="preserve"> đã được đầu tư mặt đường nhựa, bê tông xi măng:
- Có bề rộng từ ≥3m đến &lt;5m, cách đường giao thông &gt;1.000m.
- Có bề rộng &lt;3m, cách đường giao thông &gt;200m.</v>
      </c>
      <c r="AC119" s="18">
        <f t="shared" si="400"/>
        <v>0</v>
      </c>
      <c r="AD119" s="18">
        <f t="shared" si="400"/>
        <v>0</v>
      </c>
      <c r="AE119" s="18">
        <f t="shared" si="400"/>
        <v>0</v>
      </c>
    </row>
    <row r="120" spans="1:31" ht="94.5" x14ac:dyDescent="0.25">
      <c r="A120" s="56">
        <f t="shared" si="231"/>
        <v>117</v>
      </c>
      <c r="B120" s="56" t="str">
        <f t="shared" si="380"/>
        <v>VT2*0,8</v>
      </c>
      <c r="C120" s="445" t="str">
        <f>X120&amp;Y120&amp;Z120&amp;AA120&amp;AB120&amp;"
"&amp;AC120&amp;"
"
&amp;AD120</f>
        <v>Các tuyến đường giao thông không đấu nối trực tiếp và thông ra Đường ấp 4 xã Xuân Tây cũ đoạn từ Đường tỉnh 765 + 1.800m đến Đường Chốt Mỹ - Xuân Tây đã được đầu tư mặt đường nhựa, bê tông xi măng:
- Có bề rộng ≥5m, cách đường giao thông ≤1.000m.
- Có bề rộng từ ≥3m đến &lt;5m, cách đường giao thông ≤500m.</v>
      </c>
      <c r="D120" s="446"/>
      <c r="E120" s="447"/>
      <c r="F120" s="179">
        <f t="shared" si="381"/>
        <v>600</v>
      </c>
      <c r="G120" s="222">
        <f t="shared" si="382"/>
        <v>420</v>
      </c>
      <c r="H120" s="222">
        <f t="shared" si="383"/>
        <v>360</v>
      </c>
      <c r="I120" s="179">
        <f t="shared" si="384"/>
        <v>630</v>
      </c>
      <c r="J120" s="222">
        <f t="shared" si="228"/>
        <v>440</v>
      </c>
      <c r="K120" s="222">
        <f t="shared" si="229"/>
        <v>380</v>
      </c>
      <c r="L120" s="175">
        <f t="shared" si="385"/>
        <v>1.05</v>
      </c>
      <c r="M120" s="389">
        <f t="shared" si="386"/>
        <v>1.0476190476190477</v>
      </c>
      <c r="N120" s="389">
        <f t="shared" si="387"/>
        <v>1.0555555555555556</v>
      </c>
      <c r="O120" s="58">
        <f t="shared" si="388"/>
        <v>1200</v>
      </c>
      <c r="P120" s="58">
        <f t="shared" si="389"/>
        <v>600</v>
      </c>
      <c r="Q120" s="58">
        <f t="shared" si="390"/>
        <v>500</v>
      </c>
      <c r="R120" s="58">
        <f t="shared" si="391"/>
        <v>400</v>
      </c>
      <c r="S120" s="18">
        <f t="shared" si="392"/>
        <v>1400</v>
      </c>
      <c r="T120" s="18">
        <f t="shared" si="393"/>
        <v>700</v>
      </c>
      <c r="U120" s="18">
        <f t="shared" si="394"/>
        <v>590</v>
      </c>
      <c r="V120" s="18">
        <f t="shared" si="395"/>
        <v>470</v>
      </c>
      <c r="W120" s="18">
        <f t="shared" si="395"/>
        <v>3</v>
      </c>
      <c r="X120" s="18" t="str">
        <f t="shared" si="396"/>
        <v xml:space="preserve">Các tuyến đường giao thông không đấu nối trực tiếp và thông ra </v>
      </c>
      <c r="Y120" s="18" t="str">
        <f t="shared" si="397"/>
        <v>Đường ấp 4 xã Xuân Tây cũ</v>
      </c>
      <c r="Z120" s="18" t="str">
        <f t="shared" si="397"/>
        <v xml:space="preserve"> đoạn từ Đường tỉnh 765 + 1.800m</v>
      </c>
      <c r="AA120" s="18" t="str">
        <f t="shared" si="398"/>
        <v xml:space="preserve"> đến Đường Chốt Mỹ - Xuân Tây</v>
      </c>
      <c r="AB120" s="18" t="str">
        <f t="shared" ref="AB120:AE120" si="401">AB113</f>
        <v xml:space="preserve"> đã được đầu tư mặt đường nhựa, bê tông xi măng:</v>
      </c>
      <c r="AC120" s="18" t="str">
        <f t="shared" si="401"/>
        <v>- Có bề rộng ≥5m, cách đường giao thông ≤1.000m.</v>
      </c>
      <c r="AD120" s="18" t="str">
        <f t="shared" si="401"/>
        <v>- Có bề rộng từ ≥3m đến &lt;5m, cách đường giao thông ≤500m.</v>
      </c>
      <c r="AE120" s="18">
        <f t="shared" si="401"/>
        <v>0</v>
      </c>
    </row>
    <row r="121" spans="1:31" ht="94.5" x14ac:dyDescent="0.25">
      <c r="A121" s="56">
        <f t="shared" si="231"/>
        <v>118</v>
      </c>
      <c r="B121" s="56" t="str">
        <f t="shared" si="380"/>
        <v>VT3*0,8</v>
      </c>
      <c r="C121" s="445" t="str">
        <f>X121&amp;Y121&amp;Z121&amp;AA121&amp;AB121&amp;"
"&amp;AC121&amp;"
"
&amp;AD121&amp;"
"&amp;AE121</f>
        <v>Các tuyến đường giao thông không đấu nối trực tiếp và thông ra Đường ấp 4 xã Xuân Tây cũ đoạn từ Đường tỉnh 765 + 1.800m đến Đường Chốt Mỹ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46"/>
      <c r="E121" s="447"/>
      <c r="F121" s="179">
        <f t="shared" si="381"/>
        <v>500</v>
      </c>
      <c r="G121" s="222">
        <f t="shared" si="382"/>
        <v>350</v>
      </c>
      <c r="H121" s="222">
        <f t="shared" si="383"/>
        <v>300</v>
      </c>
      <c r="I121" s="179">
        <f t="shared" si="384"/>
        <v>530</v>
      </c>
      <c r="J121" s="222">
        <f t="shared" si="228"/>
        <v>370</v>
      </c>
      <c r="K121" s="222">
        <f t="shared" si="229"/>
        <v>320</v>
      </c>
      <c r="L121" s="175">
        <f t="shared" si="385"/>
        <v>1.06</v>
      </c>
      <c r="M121" s="389">
        <f t="shared" si="386"/>
        <v>1.0571428571428572</v>
      </c>
      <c r="N121" s="389">
        <f t="shared" si="387"/>
        <v>1.0666666666666667</v>
      </c>
      <c r="O121" s="58">
        <f t="shared" si="388"/>
        <v>1200</v>
      </c>
      <c r="P121" s="58">
        <f t="shared" si="389"/>
        <v>600</v>
      </c>
      <c r="Q121" s="58">
        <f t="shared" si="390"/>
        <v>500</v>
      </c>
      <c r="R121" s="58">
        <f t="shared" si="391"/>
        <v>400</v>
      </c>
      <c r="S121" s="18">
        <f t="shared" si="392"/>
        <v>1400</v>
      </c>
      <c r="T121" s="18">
        <f t="shared" si="393"/>
        <v>700</v>
      </c>
      <c r="U121" s="18">
        <f t="shared" si="394"/>
        <v>590</v>
      </c>
      <c r="V121" s="18">
        <f t="shared" si="395"/>
        <v>470</v>
      </c>
      <c r="W121" s="18">
        <f t="shared" si="395"/>
        <v>3</v>
      </c>
      <c r="X121" s="18" t="str">
        <f t="shared" si="396"/>
        <v xml:space="preserve">Các tuyến đường giao thông không đấu nối trực tiếp và thông ra </v>
      </c>
      <c r="Y121" s="18" t="str">
        <f t="shared" si="397"/>
        <v>Đường ấp 4 xã Xuân Tây cũ</v>
      </c>
      <c r="Z121" s="18" t="str">
        <f t="shared" si="397"/>
        <v xml:space="preserve"> đoạn từ Đường tỉnh 765 + 1.800m</v>
      </c>
      <c r="AA121" s="18" t="str">
        <f t="shared" si="398"/>
        <v xml:space="preserve"> đến Đường Chốt Mỹ - Xuân Tây</v>
      </c>
      <c r="AB121" s="18" t="str">
        <f t="shared" ref="AB121:AE121" si="402">AB114</f>
        <v xml:space="preserve"> đã được đầu tư mặt đường nhựa, bê tông xi măng:</v>
      </c>
      <c r="AC121" s="18" t="str">
        <f t="shared" si="402"/>
        <v>- Có bề rộng ≥5m, cách đường giao thông &gt;1.000m.</v>
      </c>
      <c r="AD121" s="18" t="str">
        <f t="shared" si="402"/>
        <v>- Có bề rộng từ ≥3m đến &lt;5m, cách đường giao thông từ &gt;500m đến ≤1.000m.</v>
      </c>
      <c r="AE121" s="18" t="str">
        <f t="shared" si="402"/>
        <v>- Có bề rộng &lt;3m, cách đường giao thông ≤200m.</v>
      </c>
    </row>
    <row r="122" spans="1:31" ht="94.5" x14ac:dyDescent="0.25">
      <c r="A122" s="56">
        <f t="shared" si="231"/>
        <v>119</v>
      </c>
      <c r="B122" s="56" t="str">
        <f t="shared" si="380"/>
        <v>VT4*0,8</v>
      </c>
      <c r="C122" s="445" t="str">
        <f>X122&amp;Y122&amp;Z122&amp;AA122&amp;AB122</f>
        <v>Các tuyến đường giao thông không đấu nối trực tiếp và thông ra Đường ấp 4 xã Xuân Tây cũ đoạn từ Đường tỉnh 765 + 1.800m đến Đường Chốt Mỹ - Xuân Tây đã được đầu tư mặt đường nhựa, bê tông xi măng:
- Có bề rộng từ ≥3m đến &lt;5m, cách đường giao thông &gt;1.000m.
- Có bề rộng &lt;3m, cách đường giao thông &gt;200m.</v>
      </c>
      <c r="D122" s="446"/>
      <c r="E122" s="447"/>
      <c r="F122" s="179">
        <f t="shared" si="381"/>
        <v>400</v>
      </c>
      <c r="G122" s="222">
        <f t="shared" si="382"/>
        <v>280</v>
      </c>
      <c r="H122" s="222">
        <f t="shared" si="383"/>
        <v>240</v>
      </c>
      <c r="I122" s="179">
        <f t="shared" si="384"/>
        <v>420</v>
      </c>
      <c r="J122" s="222">
        <f t="shared" si="228"/>
        <v>290</v>
      </c>
      <c r="K122" s="222">
        <f t="shared" si="229"/>
        <v>250</v>
      </c>
      <c r="L122" s="175">
        <f t="shared" si="385"/>
        <v>1.05</v>
      </c>
      <c r="M122" s="389">
        <f t="shared" si="386"/>
        <v>1.0357142857142858</v>
      </c>
      <c r="N122" s="389">
        <f t="shared" si="387"/>
        <v>1.0416666666666667</v>
      </c>
      <c r="O122" s="58">
        <f t="shared" si="388"/>
        <v>1200</v>
      </c>
      <c r="P122" s="58">
        <f t="shared" si="389"/>
        <v>600</v>
      </c>
      <c r="Q122" s="58">
        <f t="shared" si="390"/>
        <v>500</v>
      </c>
      <c r="R122" s="58">
        <f t="shared" si="391"/>
        <v>400</v>
      </c>
      <c r="S122" s="18">
        <f t="shared" si="392"/>
        <v>1400</v>
      </c>
      <c r="T122" s="18">
        <f t="shared" si="393"/>
        <v>700</v>
      </c>
      <c r="U122" s="18">
        <f t="shared" si="394"/>
        <v>590</v>
      </c>
      <c r="V122" s="18">
        <f t="shared" si="395"/>
        <v>470</v>
      </c>
      <c r="W122" s="18">
        <f t="shared" si="395"/>
        <v>3</v>
      </c>
      <c r="X122" s="18" t="str">
        <f t="shared" si="396"/>
        <v xml:space="preserve">Các tuyến đường giao thông không đấu nối trực tiếp và thông ra </v>
      </c>
      <c r="Y122" s="18" t="str">
        <f t="shared" si="397"/>
        <v>Đường ấp 4 xã Xuân Tây cũ</v>
      </c>
      <c r="Z122" s="18" t="str">
        <f t="shared" si="397"/>
        <v xml:space="preserve"> đoạn từ Đường tỉnh 765 + 1.800m</v>
      </c>
      <c r="AA122" s="18" t="str">
        <f t="shared" si="398"/>
        <v xml:space="preserve"> đến Đường Chốt Mỹ - Xuân Tây</v>
      </c>
      <c r="AB122" s="18" t="str">
        <f t="shared" ref="AB122:AE122" si="403">AB115</f>
        <v xml:space="preserve"> đã được đầu tư mặt đường nhựa, bê tông xi măng:
- Có bề rộng từ ≥3m đến &lt;5m, cách đường giao thông &gt;1.000m.
- Có bề rộng &lt;3m, cách đường giao thông &gt;200m.</v>
      </c>
      <c r="AC122" s="18">
        <f t="shared" si="403"/>
        <v>0</v>
      </c>
      <c r="AD122" s="18">
        <f t="shared" si="403"/>
        <v>0</v>
      </c>
      <c r="AE122" s="18">
        <f t="shared" si="403"/>
        <v>0</v>
      </c>
    </row>
    <row r="123" spans="1:31" ht="31.5" x14ac:dyDescent="0.25">
      <c r="A123" s="56">
        <f t="shared" si="231"/>
        <v>120</v>
      </c>
      <c r="B123" s="56" t="str">
        <f>'Đầu vào (2)'!G120</f>
        <v>CM12NT2</v>
      </c>
      <c r="C123" s="57" t="str">
        <f>'Đầu vào (2)'!H120</f>
        <v>Đường Chốt Mỹ - Xuân Tây</v>
      </c>
      <c r="D123" s="57" t="str">
        <f>'Đầu vào (2)'!I120</f>
        <v>Đường tỉnh 765</v>
      </c>
      <c r="E123" s="57" t="str">
        <f>'Đầu vào (2)'!K120</f>
        <v>Giáp ranh xã Cẩm Mỹ</v>
      </c>
      <c r="F123" s="255">
        <f>O123</f>
        <v>1200</v>
      </c>
      <c r="G123" s="255">
        <f>F123*0.7</f>
        <v>840</v>
      </c>
      <c r="H123" s="255">
        <f>F123*0.6</f>
        <v>720</v>
      </c>
      <c r="I123" s="255">
        <f>S123</f>
        <v>1400</v>
      </c>
      <c r="J123" s="222">
        <f t="shared" si="228"/>
        <v>980</v>
      </c>
      <c r="K123" s="222">
        <f t="shared" si="229"/>
        <v>840</v>
      </c>
      <c r="L123" s="256">
        <f>I123/F123</f>
        <v>1.1666666666666667</v>
      </c>
      <c r="M123" s="387">
        <f>J123/G123</f>
        <v>1.1666666666666667</v>
      </c>
      <c r="N123" s="387">
        <f>K123/H123</f>
        <v>1.1666666666666667</v>
      </c>
      <c r="O123" s="58">
        <f>'Đầu vào (2)'!L120</f>
        <v>1200</v>
      </c>
      <c r="P123" s="58">
        <f>'Đầu vào (2)'!M120</f>
        <v>600</v>
      </c>
      <c r="Q123" s="58">
        <f>'Đầu vào (2)'!N120</f>
        <v>500</v>
      </c>
      <c r="R123" s="58">
        <f>'Đầu vào (2)'!O120</f>
        <v>400</v>
      </c>
      <c r="S123" s="18">
        <f>VLOOKUP(B123,'[1]Giá đề xuất ODT'!$G$11:$AD$2233,21,0)</f>
        <v>1400</v>
      </c>
      <c r="T123" s="18">
        <f>VLOOKUP(B123,'[1]Giá đề xuất ODT'!$G$11:$AD$2233,22,0)</f>
        <v>700</v>
      </c>
      <c r="U123" s="18">
        <f>VLOOKUP(B123,'[1]Giá đề xuất ODT'!$G$11:$AD$2233,23,0)</f>
        <v>590</v>
      </c>
      <c r="V123" s="18">
        <f>VLOOKUP(B123,'[1]Giá đề xuất ODT'!$G$11:$AD$2233,24,0)</f>
        <v>470</v>
      </c>
      <c r="W123" s="18">
        <v>3</v>
      </c>
      <c r="Y123" s="18" t="str">
        <f>C123</f>
        <v>Đường Chốt Mỹ - Xuân Tây</v>
      </c>
      <c r="Z123" s="18" t="str">
        <f>" đoạn từ "&amp;D123</f>
        <v xml:space="preserve"> đoạn từ Đường tỉnh 765</v>
      </c>
      <c r="AA123" s="18" t="str">
        <f>" đến "&amp;E123</f>
        <v xml:space="preserve"> đến Giáp ranh xã Cẩm Mỹ</v>
      </c>
    </row>
    <row r="124" spans="1:31" ht="78.75" x14ac:dyDescent="0.25">
      <c r="A124" s="56">
        <f t="shared" si="231"/>
        <v>121</v>
      </c>
      <c r="B124" s="56" t="str">
        <f t="shared" ref="B124:B129" si="404">B117</f>
        <v>VT2</v>
      </c>
      <c r="C124" s="445" t="str">
        <f>X124&amp;Y124&amp;Z124&amp;AA124&amp;AB124&amp;"
"&amp;AC124&amp;"
"
&amp;AD124</f>
        <v>Các tuyến đường giao thông đấu nối trực tiếp ra Đường Chốt Mỹ - Xuân Tây đoạn từ Đường tỉnh 765 đến Giáp ranh xã Cẩm Mỹ đã được đầu tư mặt đường nhựa, bê tông xi măng:
- Có bề rộng ≥5m, cách đường giao thông ≤1.000m.
- Có bề rộng từ ≥3m đến &lt;5m, cách đường giao thông ≤500m.</v>
      </c>
      <c r="D124" s="446"/>
      <c r="E124" s="447"/>
      <c r="F124" s="179">
        <f t="shared" ref="F124:F129" si="405">IF(B124="VT2",P124,IF(B124="VT3",Q124,IF(B124="VT2*0,8",P124,IF(B124="VT3*0,8",Q124,R124))))</f>
        <v>600</v>
      </c>
      <c r="G124" s="222">
        <f t="shared" ref="G124:G129" si="406">F124*0.7</f>
        <v>420</v>
      </c>
      <c r="H124" s="222">
        <f t="shared" ref="H124:H129" si="407">F124*0.6</f>
        <v>360</v>
      </c>
      <c r="I124" s="179">
        <f t="shared" ref="I124:I129" si="408">IF(B124="VT2",T124,IF(B124="VT3",U124,IF(B124="VT4",V124,IF(B124="VT2*0,8",IF(T124*$T$1&lt;1000,ROUND(T124*$T$1,-1),ROUND(T124*$T$1,-2)),IF(B124="VT3*0,8",IF(U124*$T$1&lt;1000,ROUND(U124*$T$1,-1),ROUND(U124*$T$1,-2)),IF(V124*$T$1&lt;1000,ROUND(V124*$T$1,-1),ROUND(V124*$T$1,-2)))))))</f>
        <v>700</v>
      </c>
      <c r="J124" s="222">
        <f t="shared" si="228"/>
        <v>490</v>
      </c>
      <c r="K124" s="222">
        <f t="shared" si="229"/>
        <v>420</v>
      </c>
      <c r="L124" s="175">
        <f t="shared" ref="L124:L129" si="409">I124/F124</f>
        <v>1.1666666666666667</v>
      </c>
      <c r="M124" s="389">
        <f t="shared" ref="M124:M129" si="410">J124/G124</f>
        <v>1.1666666666666667</v>
      </c>
      <c r="N124" s="389">
        <f t="shared" ref="N124:N129" si="411">K124/H124</f>
        <v>1.1666666666666667</v>
      </c>
      <c r="O124" s="58">
        <f t="shared" ref="O124:O129" si="412">O123</f>
        <v>1200</v>
      </c>
      <c r="P124" s="58">
        <f t="shared" ref="P124:P129" si="413">P123</f>
        <v>600</v>
      </c>
      <c r="Q124" s="58">
        <f t="shared" ref="Q124:Q129" si="414">Q123</f>
        <v>500</v>
      </c>
      <c r="R124" s="58">
        <f t="shared" ref="R124:R129" si="415">R123</f>
        <v>400</v>
      </c>
      <c r="S124" s="18">
        <f t="shared" ref="S124:S129" si="416">S123</f>
        <v>1400</v>
      </c>
      <c r="T124" s="18">
        <f t="shared" ref="T124:T129" si="417">T123</f>
        <v>700</v>
      </c>
      <c r="U124" s="18">
        <f t="shared" ref="U124:U129" si="418">U123</f>
        <v>590</v>
      </c>
      <c r="V124" s="18">
        <f t="shared" ref="V124:W129" si="419">V123</f>
        <v>470</v>
      </c>
      <c r="W124" s="18">
        <f t="shared" si="419"/>
        <v>3</v>
      </c>
      <c r="X124" s="18" t="str">
        <f t="shared" ref="X124:X129" si="420">X117</f>
        <v xml:space="preserve">Các tuyến đường giao thông đấu nối trực tiếp ra </v>
      </c>
      <c r="Y124" s="18" t="str">
        <f t="shared" ref="Y124:Z129" si="421">Y123</f>
        <v>Đường Chốt Mỹ - Xuân Tây</v>
      </c>
      <c r="Z124" s="18" t="str">
        <f t="shared" si="421"/>
        <v xml:space="preserve"> đoạn từ Đường tỉnh 765</v>
      </c>
      <c r="AA124" s="18" t="str">
        <f t="shared" ref="AA124:AA129" si="422">AA123</f>
        <v xml:space="preserve"> đến Giáp ranh xã Cẩm Mỹ</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6">
        <f t="shared" si="231"/>
        <v>122</v>
      </c>
      <c r="B125" s="56" t="str">
        <f t="shared" si="404"/>
        <v>VT3</v>
      </c>
      <c r="C125" s="445" t="str">
        <f>X125&amp;Y125&amp;Z125&amp;AA125&amp;AB125&amp;"
"&amp;AC125&amp;"
"&amp;AD125&amp;"
"&amp;AE125</f>
        <v>Các tuyến đường giao thông đấu nối trực tiếp ra Đường Chốt Mỹ - Xuân Tây đoạn từ Đường tỉnh 765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46"/>
      <c r="E125" s="447"/>
      <c r="F125" s="179">
        <f t="shared" si="405"/>
        <v>500</v>
      </c>
      <c r="G125" s="222">
        <f t="shared" si="406"/>
        <v>350</v>
      </c>
      <c r="H125" s="222">
        <f t="shared" si="407"/>
        <v>300</v>
      </c>
      <c r="I125" s="179">
        <f t="shared" si="408"/>
        <v>590</v>
      </c>
      <c r="J125" s="222">
        <f t="shared" si="228"/>
        <v>410</v>
      </c>
      <c r="K125" s="222">
        <f t="shared" si="229"/>
        <v>350</v>
      </c>
      <c r="L125" s="175">
        <f t="shared" si="409"/>
        <v>1.18</v>
      </c>
      <c r="M125" s="389">
        <f t="shared" si="410"/>
        <v>1.1714285714285715</v>
      </c>
      <c r="N125" s="389">
        <f t="shared" si="411"/>
        <v>1.1666666666666667</v>
      </c>
      <c r="O125" s="58">
        <f t="shared" si="412"/>
        <v>1200</v>
      </c>
      <c r="P125" s="58">
        <f t="shared" si="413"/>
        <v>600</v>
      </c>
      <c r="Q125" s="58">
        <f t="shared" si="414"/>
        <v>500</v>
      </c>
      <c r="R125" s="58">
        <f t="shared" si="415"/>
        <v>400</v>
      </c>
      <c r="S125" s="18">
        <f t="shared" si="416"/>
        <v>1400</v>
      </c>
      <c r="T125" s="18">
        <f t="shared" si="417"/>
        <v>700</v>
      </c>
      <c r="U125" s="18">
        <f t="shared" si="418"/>
        <v>590</v>
      </c>
      <c r="V125" s="18">
        <f t="shared" si="419"/>
        <v>470</v>
      </c>
      <c r="W125" s="18">
        <f t="shared" si="419"/>
        <v>3</v>
      </c>
      <c r="X125" s="18" t="str">
        <f t="shared" si="420"/>
        <v xml:space="preserve">Các tuyến đường giao thông đấu nối trực tiếp ra </v>
      </c>
      <c r="Y125" s="18" t="str">
        <f t="shared" si="421"/>
        <v>Đường Chốt Mỹ - Xuân Tây</v>
      </c>
      <c r="Z125" s="18" t="str">
        <f t="shared" si="421"/>
        <v xml:space="preserve"> đoạn từ Đường tỉnh 765</v>
      </c>
      <c r="AA125" s="18" t="str">
        <f t="shared" si="422"/>
        <v xml:space="preserve"> đến Giáp ranh xã Cẩm Mỹ</v>
      </c>
      <c r="AB125" s="18" t="str">
        <f t="shared" ref="AB125:AE125" si="423">AB118</f>
        <v xml:space="preserve"> đã được đầu tư mặt đường nhựa, bê tông xi măng:</v>
      </c>
      <c r="AC125" s="18" t="str">
        <f t="shared" si="423"/>
        <v>- Có bề rộng ≥5m, cách đường giao thông &gt;1.000m.</v>
      </c>
      <c r="AD125" s="18" t="str">
        <f t="shared" si="423"/>
        <v>- Có bề rộng từ ≥3m đến &lt;5m, cách đường giao thông từ &gt;500m đến ≤1.000m.</v>
      </c>
      <c r="AE125" s="18" t="str">
        <f t="shared" si="423"/>
        <v>- Có bề rộng &lt;3m, cách đường giao thông ≤200m.</v>
      </c>
    </row>
    <row r="126" spans="1:31" ht="94.5" x14ac:dyDescent="0.25">
      <c r="A126" s="56">
        <f t="shared" si="231"/>
        <v>123</v>
      </c>
      <c r="B126" s="56" t="str">
        <f t="shared" si="404"/>
        <v>VT4</v>
      </c>
      <c r="C126" s="445" t="str">
        <f>X126&amp;Y126&amp;Z126&amp;AA126&amp;AB126</f>
        <v>Các tuyến đường giao thông đấu nối trực tiếp ra Đường Chốt Mỹ - Xuân Tây đoạn từ Đường tỉnh 765 đến Giáp ranh xã Cẩm Mỹ đã được đầu tư mặt đường nhựa, bê tông xi măng:
- Có bề rộng từ ≥3m đến &lt;5m, cách đường giao thông &gt;1.000m.
- Có bề rộng &lt;3m, cách đường giao thông &gt;200m.</v>
      </c>
      <c r="D126" s="446"/>
      <c r="E126" s="447"/>
      <c r="F126" s="179">
        <f t="shared" si="405"/>
        <v>400</v>
      </c>
      <c r="G126" s="222">
        <f t="shared" si="406"/>
        <v>280</v>
      </c>
      <c r="H126" s="222">
        <f t="shared" si="407"/>
        <v>240</v>
      </c>
      <c r="I126" s="179">
        <f t="shared" si="408"/>
        <v>470</v>
      </c>
      <c r="J126" s="222">
        <f t="shared" si="228"/>
        <v>330</v>
      </c>
      <c r="K126" s="222">
        <f t="shared" si="229"/>
        <v>280</v>
      </c>
      <c r="L126" s="175">
        <f t="shared" si="409"/>
        <v>1.175</v>
      </c>
      <c r="M126" s="389">
        <f t="shared" si="410"/>
        <v>1.1785714285714286</v>
      </c>
      <c r="N126" s="389">
        <f t="shared" si="411"/>
        <v>1.1666666666666667</v>
      </c>
      <c r="O126" s="58">
        <f t="shared" si="412"/>
        <v>1200</v>
      </c>
      <c r="P126" s="58">
        <f t="shared" si="413"/>
        <v>600</v>
      </c>
      <c r="Q126" s="58">
        <f t="shared" si="414"/>
        <v>500</v>
      </c>
      <c r="R126" s="58">
        <f t="shared" si="415"/>
        <v>400</v>
      </c>
      <c r="S126" s="18">
        <f t="shared" si="416"/>
        <v>1400</v>
      </c>
      <c r="T126" s="18">
        <f t="shared" si="417"/>
        <v>700</v>
      </c>
      <c r="U126" s="18">
        <f t="shared" si="418"/>
        <v>590</v>
      </c>
      <c r="V126" s="18">
        <f t="shared" si="419"/>
        <v>470</v>
      </c>
      <c r="W126" s="18">
        <f t="shared" si="419"/>
        <v>3</v>
      </c>
      <c r="X126" s="18" t="str">
        <f t="shared" si="420"/>
        <v xml:space="preserve">Các tuyến đường giao thông đấu nối trực tiếp ra </v>
      </c>
      <c r="Y126" s="18" t="str">
        <f t="shared" si="421"/>
        <v>Đường Chốt Mỹ - Xuân Tây</v>
      </c>
      <c r="Z126" s="18" t="str">
        <f t="shared" si="421"/>
        <v xml:space="preserve"> đoạn từ Đường tỉnh 765</v>
      </c>
      <c r="AA126" s="18" t="str">
        <f t="shared" si="422"/>
        <v xml:space="preserve"> đến Giáp ranh xã Cẩm Mỹ</v>
      </c>
      <c r="AB126" s="18" t="str">
        <f t="shared" ref="AB126:AE126" si="424">AB119</f>
        <v xml:space="preserve"> đã được đầu tư mặt đường nhựa, bê tông xi măng:
- Có bề rộng từ ≥3m đến &lt;5m, cách đường giao thông &gt;1.000m.
- Có bề rộng &lt;3m, cách đường giao thông &gt;200m.</v>
      </c>
      <c r="AC126" s="18">
        <f t="shared" si="424"/>
        <v>0</v>
      </c>
      <c r="AD126" s="18">
        <f t="shared" si="424"/>
        <v>0</v>
      </c>
      <c r="AE126" s="18">
        <f t="shared" si="424"/>
        <v>0</v>
      </c>
    </row>
    <row r="127" spans="1:31" ht="94.5" x14ac:dyDescent="0.25">
      <c r="A127" s="56">
        <f t="shared" si="231"/>
        <v>124</v>
      </c>
      <c r="B127" s="56" t="str">
        <f t="shared" si="404"/>
        <v>VT2*0,8</v>
      </c>
      <c r="C127" s="445" t="str">
        <f>X127&amp;Y127&amp;Z127&amp;AA127&amp;AB127&amp;"
"&amp;AC127&amp;"
"
&amp;AD127</f>
        <v>Các tuyến đường giao thông không đấu nối trực tiếp và thông ra Đường Chốt Mỹ - Xuân Tây đoạn từ Đường tỉnh 765 đến Giáp ranh xã Cẩm Mỹ đã được đầu tư mặt đường nhựa, bê tông xi măng:
- Có bề rộng ≥5m, cách đường giao thông ≤1.000m.
- Có bề rộng từ ≥3m đến &lt;5m, cách đường giao thông ≤500m.</v>
      </c>
      <c r="D127" s="446"/>
      <c r="E127" s="447"/>
      <c r="F127" s="179">
        <f t="shared" si="405"/>
        <v>600</v>
      </c>
      <c r="G127" s="222">
        <f t="shared" si="406"/>
        <v>420</v>
      </c>
      <c r="H127" s="222">
        <f t="shared" si="407"/>
        <v>360</v>
      </c>
      <c r="I127" s="179">
        <f t="shared" si="408"/>
        <v>630</v>
      </c>
      <c r="J127" s="222">
        <f t="shared" si="228"/>
        <v>440</v>
      </c>
      <c r="K127" s="222">
        <f t="shared" si="229"/>
        <v>380</v>
      </c>
      <c r="L127" s="175">
        <f t="shared" si="409"/>
        <v>1.05</v>
      </c>
      <c r="M127" s="389">
        <f t="shared" si="410"/>
        <v>1.0476190476190477</v>
      </c>
      <c r="N127" s="389">
        <f t="shared" si="411"/>
        <v>1.0555555555555556</v>
      </c>
      <c r="O127" s="58">
        <f t="shared" si="412"/>
        <v>1200</v>
      </c>
      <c r="P127" s="58">
        <f t="shared" si="413"/>
        <v>600</v>
      </c>
      <c r="Q127" s="58">
        <f t="shared" si="414"/>
        <v>500</v>
      </c>
      <c r="R127" s="58">
        <f t="shared" si="415"/>
        <v>400</v>
      </c>
      <c r="S127" s="18">
        <f t="shared" si="416"/>
        <v>1400</v>
      </c>
      <c r="T127" s="18">
        <f t="shared" si="417"/>
        <v>700</v>
      </c>
      <c r="U127" s="18">
        <f t="shared" si="418"/>
        <v>590</v>
      </c>
      <c r="V127" s="18">
        <f t="shared" si="419"/>
        <v>470</v>
      </c>
      <c r="W127" s="18">
        <f t="shared" si="419"/>
        <v>3</v>
      </c>
      <c r="X127" s="18" t="str">
        <f t="shared" si="420"/>
        <v xml:space="preserve">Các tuyến đường giao thông không đấu nối trực tiếp và thông ra </v>
      </c>
      <c r="Y127" s="18" t="str">
        <f t="shared" si="421"/>
        <v>Đường Chốt Mỹ - Xuân Tây</v>
      </c>
      <c r="Z127" s="18" t="str">
        <f t="shared" si="421"/>
        <v xml:space="preserve"> đoạn từ Đường tỉnh 765</v>
      </c>
      <c r="AA127" s="18" t="str">
        <f t="shared" si="422"/>
        <v xml:space="preserve"> đến Giáp ranh xã Cẩm Mỹ</v>
      </c>
      <c r="AB127" s="18" t="str">
        <f t="shared" ref="AB127:AE127" si="425">AB120</f>
        <v xml:space="preserve"> đã được đầu tư mặt đường nhựa, bê tông xi măng:</v>
      </c>
      <c r="AC127" s="18" t="str">
        <f t="shared" si="425"/>
        <v>- Có bề rộng ≥5m, cách đường giao thông ≤1.000m.</v>
      </c>
      <c r="AD127" s="18" t="str">
        <f t="shared" si="425"/>
        <v>- Có bề rộng từ ≥3m đến &lt;5m, cách đường giao thông ≤500m.</v>
      </c>
      <c r="AE127" s="18">
        <f t="shared" si="425"/>
        <v>0</v>
      </c>
    </row>
    <row r="128" spans="1:31" ht="94.5" x14ac:dyDescent="0.25">
      <c r="A128" s="56">
        <f t="shared" si="231"/>
        <v>125</v>
      </c>
      <c r="B128" s="56" t="str">
        <f t="shared" si="404"/>
        <v>VT3*0,8</v>
      </c>
      <c r="C128" s="445" t="str">
        <f>X128&amp;Y128&amp;Z128&amp;AA128&amp;AB128&amp;"
"&amp;AC128&amp;"
"
&amp;AD128&amp;"
"&amp;AE128</f>
        <v>Các tuyến đường giao thông không đấu nối trực tiếp và thông ra Đường Chốt Mỹ - Xuân Tây đoạn từ Đường tỉnh 765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46"/>
      <c r="E128" s="447"/>
      <c r="F128" s="179">
        <f t="shared" si="405"/>
        <v>500</v>
      </c>
      <c r="G128" s="222">
        <f t="shared" si="406"/>
        <v>350</v>
      </c>
      <c r="H128" s="222">
        <f t="shared" si="407"/>
        <v>300</v>
      </c>
      <c r="I128" s="179">
        <f t="shared" si="408"/>
        <v>530</v>
      </c>
      <c r="J128" s="222">
        <f t="shared" si="228"/>
        <v>370</v>
      </c>
      <c r="K128" s="222">
        <f t="shared" si="229"/>
        <v>320</v>
      </c>
      <c r="L128" s="175">
        <f t="shared" si="409"/>
        <v>1.06</v>
      </c>
      <c r="M128" s="389">
        <f t="shared" si="410"/>
        <v>1.0571428571428572</v>
      </c>
      <c r="N128" s="389">
        <f t="shared" si="411"/>
        <v>1.0666666666666667</v>
      </c>
      <c r="O128" s="58">
        <f t="shared" si="412"/>
        <v>1200</v>
      </c>
      <c r="P128" s="58">
        <f t="shared" si="413"/>
        <v>600</v>
      </c>
      <c r="Q128" s="58">
        <f t="shared" si="414"/>
        <v>500</v>
      </c>
      <c r="R128" s="58">
        <f t="shared" si="415"/>
        <v>400</v>
      </c>
      <c r="S128" s="18">
        <f t="shared" si="416"/>
        <v>1400</v>
      </c>
      <c r="T128" s="18">
        <f t="shared" si="417"/>
        <v>700</v>
      </c>
      <c r="U128" s="18">
        <f t="shared" si="418"/>
        <v>590</v>
      </c>
      <c r="V128" s="18">
        <f t="shared" si="419"/>
        <v>470</v>
      </c>
      <c r="W128" s="18">
        <f t="shared" si="419"/>
        <v>3</v>
      </c>
      <c r="X128" s="18" t="str">
        <f t="shared" si="420"/>
        <v xml:space="preserve">Các tuyến đường giao thông không đấu nối trực tiếp và thông ra </v>
      </c>
      <c r="Y128" s="18" t="str">
        <f t="shared" si="421"/>
        <v>Đường Chốt Mỹ - Xuân Tây</v>
      </c>
      <c r="Z128" s="18" t="str">
        <f t="shared" si="421"/>
        <v xml:space="preserve"> đoạn từ Đường tỉnh 765</v>
      </c>
      <c r="AA128" s="18" t="str">
        <f t="shared" si="422"/>
        <v xml:space="preserve"> đến Giáp ranh xã Cẩm Mỹ</v>
      </c>
      <c r="AB128" s="18" t="str">
        <f t="shared" ref="AB128:AE128" si="426">AB121</f>
        <v xml:space="preserve"> đã được đầu tư mặt đường nhựa, bê tông xi măng:</v>
      </c>
      <c r="AC128" s="18" t="str">
        <f t="shared" si="426"/>
        <v>- Có bề rộng ≥5m, cách đường giao thông &gt;1.000m.</v>
      </c>
      <c r="AD128" s="18" t="str">
        <f t="shared" si="426"/>
        <v>- Có bề rộng từ ≥3m đến &lt;5m, cách đường giao thông từ &gt;500m đến ≤1.000m.</v>
      </c>
      <c r="AE128" s="18" t="str">
        <f t="shared" si="426"/>
        <v>- Có bề rộng &lt;3m, cách đường giao thông ≤200m.</v>
      </c>
    </row>
    <row r="129" spans="1:31" ht="94.5" x14ac:dyDescent="0.25">
      <c r="A129" s="56">
        <f t="shared" si="231"/>
        <v>126</v>
      </c>
      <c r="B129" s="56" t="str">
        <f t="shared" si="404"/>
        <v>VT4*0,8</v>
      </c>
      <c r="C129" s="445" t="str">
        <f>X129&amp;Y129&amp;Z129&amp;AA129&amp;AB129</f>
        <v>Các tuyến đường giao thông không đấu nối trực tiếp và thông ra Đường Chốt Mỹ - Xuân Tây đoạn từ Đường tỉnh 765 đến Giáp ranh xã Cẩm Mỹ đã được đầu tư mặt đường nhựa, bê tông xi măng:
- Có bề rộng từ ≥3m đến &lt;5m, cách đường giao thông &gt;1.000m.
- Có bề rộng &lt;3m, cách đường giao thông &gt;200m.</v>
      </c>
      <c r="D129" s="446"/>
      <c r="E129" s="447"/>
      <c r="F129" s="179">
        <f t="shared" si="405"/>
        <v>400</v>
      </c>
      <c r="G129" s="222">
        <f t="shared" si="406"/>
        <v>280</v>
      </c>
      <c r="H129" s="222">
        <f t="shared" si="407"/>
        <v>240</v>
      </c>
      <c r="I129" s="179">
        <f t="shared" si="408"/>
        <v>420</v>
      </c>
      <c r="J129" s="222">
        <f t="shared" si="228"/>
        <v>290</v>
      </c>
      <c r="K129" s="222">
        <f t="shared" si="229"/>
        <v>250</v>
      </c>
      <c r="L129" s="175">
        <f t="shared" si="409"/>
        <v>1.05</v>
      </c>
      <c r="M129" s="389">
        <f t="shared" si="410"/>
        <v>1.0357142857142858</v>
      </c>
      <c r="N129" s="389">
        <f t="shared" si="411"/>
        <v>1.0416666666666667</v>
      </c>
      <c r="O129" s="58">
        <f t="shared" si="412"/>
        <v>1200</v>
      </c>
      <c r="P129" s="58">
        <f t="shared" si="413"/>
        <v>600</v>
      </c>
      <c r="Q129" s="58">
        <f t="shared" si="414"/>
        <v>500</v>
      </c>
      <c r="R129" s="58">
        <f t="shared" si="415"/>
        <v>400</v>
      </c>
      <c r="S129" s="18">
        <f t="shared" si="416"/>
        <v>1400</v>
      </c>
      <c r="T129" s="18">
        <f t="shared" si="417"/>
        <v>700</v>
      </c>
      <c r="U129" s="18">
        <f t="shared" si="418"/>
        <v>590</v>
      </c>
      <c r="V129" s="18">
        <f t="shared" si="419"/>
        <v>470</v>
      </c>
      <c r="W129" s="18">
        <f t="shared" si="419"/>
        <v>3</v>
      </c>
      <c r="X129" s="18" t="str">
        <f t="shared" si="420"/>
        <v xml:space="preserve">Các tuyến đường giao thông không đấu nối trực tiếp và thông ra </v>
      </c>
      <c r="Y129" s="18" t="str">
        <f t="shared" si="421"/>
        <v>Đường Chốt Mỹ - Xuân Tây</v>
      </c>
      <c r="Z129" s="18" t="str">
        <f t="shared" si="421"/>
        <v xml:space="preserve"> đoạn từ Đường tỉnh 765</v>
      </c>
      <c r="AA129" s="18" t="str">
        <f t="shared" si="422"/>
        <v xml:space="preserve"> đến Giáp ranh xã Cẩm Mỹ</v>
      </c>
      <c r="AB129" s="18" t="str">
        <f t="shared" ref="AB129:AE129" si="427">AB122</f>
        <v xml:space="preserve"> đã được đầu tư mặt đường nhựa, bê tông xi măng:
- Có bề rộng từ ≥3m đến &lt;5m, cách đường giao thông &gt;1.000m.
- Có bề rộng &lt;3m, cách đường giao thông &gt;200m.</v>
      </c>
      <c r="AC129" s="18">
        <f t="shared" si="427"/>
        <v>0</v>
      </c>
      <c r="AD129" s="18">
        <f t="shared" si="427"/>
        <v>0</v>
      </c>
      <c r="AE129" s="18">
        <f t="shared" si="427"/>
        <v>0</v>
      </c>
    </row>
    <row r="130" spans="1:31" ht="31.5" x14ac:dyDescent="0.25">
      <c r="A130" s="56">
        <f t="shared" si="231"/>
        <v>127</v>
      </c>
      <c r="B130" s="56" t="str">
        <f>'Đầu vào (2)'!G127</f>
        <v>CM11NT2_D4</v>
      </c>
      <c r="C130" s="57" t="str">
        <f>'Đầu vào (2)'!H127</f>
        <v>Đường Nhân Nghĩa - Xuân Đông</v>
      </c>
      <c r="D130" s="57" t="str">
        <f>'Đầu vào (2)'!I127</f>
        <v>Giáp ranh xã Cẩm Mỹ</v>
      </c>
      <c r="E130" s="57" t="str">
        <f>'Đầu vào (2)'!K127</f>
        <v xml:space="preserve">Giáp Nhà văn hóa ấp 3 xã Xuân Tây cũ </v>
      </c>
      <c r="F130" s="255">
        <f>O130</f>
        <v>1400</v>
      </c>
      <c r="G130" s="255">
        <f>F130*0.7</f>
        <v>979.99999999999989</v>
      </c>
      <c r="H130" s="255">
        <f>F130*0.6</f>
        <v>840</v>
      </c>
      <c r="I130" s="255">
        <f>S130</f>
        <v>1600</v>
      </c>
      <c r="J130" s="222">
        <f t="shared" si="228"/>
        <v>1100</v>
      </c>
      <c r="K130" s="222">
        <f t="shared" si="229"/>
        <v>960</v>
      </c>
      <c r="L130" s="256">
        <f>I130/F130</f>
        <v>1.1428571428571428</v>
      </c>
      <c r="M130" s="387">
        <f>J130/G130</f>
        <v>1.1224489795918369</v>
      </c>
      <c r="N130" s="387">
        <f>K130/H130</f>
        <v>1.1428571428571428</v>
      </c>
      <c r="O130" s="58">
        <f>'Đầu vào (2)'!L127</f>
        <v>1400</v>
      </c>
      <c r="P130" s="58">
        <f>'Đầu vào (2)'!M127</f>
        <v>700</v>
      </c>
      <c r="Q130" s="58">
        <f>'Đầu vào (2)'!N127</f>
        <v>550</v>
      </c>
      <c r="R130" s="58">
        <f>'Đầu vào (2)'!O127</f>
        <v>400</v>
      </c>
      <c r="S130" s="18">
        <f>VLOOKUP(B130,'[1]Giá đề xuất ODT'!$G$11:$AD$2233,21,0)</f>
        <v>1600</v>
      </c>
      <c r="T130" s="18">
        <f>VLOOKUP(B130,'[1]Giá đề xuất ODT'!$G$11:$AD$2233,22,0)</f>
        <v>820</v>
      </c>
      <c r="U130" s="18">
        <f>VLOOKUP(B130,'[1]Giá đề xuất ODT'!$G$11:$AD$2233,23,0)</f>
        <v>640</v>
      </c>
      <c r="V130" s="18">
        <f>VLOOKUP(B130,'[1]Giá đề xuất ODT'!$G$11:$AD$2233,24,0)</f>
        <v>470</v>
      </c>
      <c r="W130" s="18">
        <v>3</v>
      </c>
      <c r="Y130" s="18" t="str">
        <f>C130</f>
        <v>Đường Nhân Nghĩa - Xuân Đông</v>
      </c>
      <c r="Z130" s="18" t="str">
        <f>" đoạn từ "&amp;D130</f>
        <v xml:space="preserve"> đoạn từ Giáp ranh xã Cẩm Mỹ</v>
      </c>
      <c r="AA130" s="18" t="str">
        <f>" đến "&amp;E130</f>
        <v xml:space="preserve"> đến Giáp Nhà văn hóa ấp 3 xã Xuân Tây cũ </v>
      </c>
    </row>
    <row r="131" spans="1:31" ht="78.75" x14ac:dyDescent="0.25">
      <c r="A131" s="56">
        <f t="shared" si="231"/>
        <v>128</v>
      </c>
      <c r="B131" s="56" t="str">
        <f t="shared" ref="B131:B136" si="428">B124</f>
        <v>VT2</v>
      </c>
      <c r="C131" s="445" t="str">
        <f>X131&amp;Y131&amp;Z131&amp;AA131&amp;AB131&amp;"
"&amp;AC131&amp;"
"
&amp;AD131</f>
        <v>Các tuyến đường giao thông đấu nối trực tiếp ra Đường Nhân Nghĩa - Xuân Đông đoạn từ Giáp ranh xã Cẩm Mỹ đến Giáp Nhà văn hóa ấp 3 xã Xuân Tây cũ  đã được đầu tư mặt đường nhựa, bê tông xi măng:
- Có bề rộng ≥5m, cách đường giao thông ≤1.000m.
- Có bề rộng từ ≥3m đến &lt;5m, cách đường giao thông ≤500m.</v>
      </c>
      <c r="D131" s="446"/>
      <c r="E131" s="447"/>
      <c r="F131" s="179">
        <f t="shared" ref="F131:F136" si="429">IF(B131="VT2",P131,IF(B131="VT3",Q131,IF(B131="VT2*0,8",P131,IF(B131="VT3*0,8",Q131,R131))))</f>
        <v>700</v>
      </c>
      <c r="G131" s="222">
        <f t="shared" ref="G131:G136" si="430">F131*0.7</f>
        <v>489.99999999999994</v>
      </c>
      <c r="H131" s="222">
        <f t="shared" ref="H131:H136" si="431">F131*0.6</f>
        <v>420</v>
      </c>
      <c r="I131" s="179">
        <f t="shared" ref="I131:I136" si="432">IF(B131="VT2",T131,IF(B131="VT3",U131,IF(B131="VT4",V131,IF(B131="VT2*0,8",IF(T131*$T$1&lt;1000,ROUND(T131*$T$1,-1),ROUND(T131*$T$1,-2)),IF(B131="VT3*0,8",IF(U131*$T$1&lt;1000,ROUND(U131*$T$1,-1),ROUND(U131*$T$1,-2)),IF(V131*$T$1&lt;1000,ROUND(V131*$T$1,-1),ROUND(V131*$T$1,-2)))))))</f>
        <v>820</v>
      </c>
      <c r="J131" s="222">
        <f t="shared" si="228"/>
        <v>570</v>
      </c>
      <c r="K131" s="222">
        <f t="shared" si="229"/>
        <v>490</v>
      </c>
      <c r="L131" s="175">
        <f t="shared" ref="L131:L136" si="433">I131/F131</f>
        <v>1.1714285714285715</v>
      </c>
      <c r="M131" s="389">
        <f t="shared" ref="M131:M136" si="434">J131/G131</f>
        <v>1.1632653061224492</v>
      </c>
      <c r="N131" s="389">
        <f t="shared" ref="N131:N136" si="435">K131/H131</f>
        <v>1.1666666666666667</v>
      </c>
      <c r="O131" s="58">
        <f t="shared" ref="O131:O136" si="436">O130</f>
        <v>1400</v>
      </c>
      <c r="P131" s="58">
        <f t="shared" ref="P131:P136" si="437">P130</f>
        <v>700</v>
      </c>
      <c r="Q131" s="58">
        <f t="shared" ref="Q131:Q136" si="438">Q130</f>
        <v>550</v>
      </c>
      <c r="R131" s="58">
        <f t="shared" ref="R131:R136" si="439">R130</f>
        <v>400</v>
      </c>
      <c r="S131" s="18">
        <f t="shared" ref="S131:S136" si="440">S130</f>
        <v>1600</v>
      </c>
      <c r="T131" s="18">
        <f t="shared" ref="T131:T136" si="441">T130</f>
        <v>820</v>
      </c>
      <c r="U131" s="18">
        <f t="shared" ref="U131:U136" si="442">U130</f>
        <v>640</v>
      </c>
      <c r="V131" s="18">
        <f t="shared" ref="V131:W136" si="443">V130</f>
        <v>470</v>
      </c>
      <c r="W131" s="18">
        <f t="shared" si="443"/>
        <v>3</v>
      </c>
      <c r="X131" s="18" t="str">
        <f t="shared" ref="X131:X136" si="444">X124</f>
        <v xml:space="preserve">Các tuyến đường giao thông đấu nối trực tiếp ra </v>
      </c>
      <c r="Y131" s="18" t="str">
        <f t="shared" ref="Y131:Z136" si="445">Y130</f>
        <v>Đường Nhân Nghĩa - Xuân Đông</v>
      </c>
      <c r="Z131" s="18" t="str">
        <f t="shared" si="445"/>
        <v xml:space="preserve"> đoạn từ Giáp ranh xã Cẩm Mỹ</v>
      </c>
      <c r="AA131" s="18" t="str">
        <f t="shared" ref="AA131:AA136" si="446">AA130</f>
        <v xml:space="preserve"> đến Giáp Nhà văn hóa ấp 3 xã Xuân Tây cũ </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6">
        <f t="shared" si="231"/>
        <v>129</v>
      </c>
      <c r="B132" s="56" t="str">
        <f t="shared" si="428"/>
        <v>VT3</v>
      </c>
      <c r="C132" s="445" t="str">
        <f>X132&amp;Y132&amp;Z132&amp;AA132&amp;AB132&amp;"
"&amp;AC132&amp;"
"&amp;AD132&amp;"
"&amp;AE132</f>
        <v>Các tuyến đường giao thông đấu nối trực tiếp ra Đường Nhân Nghĩa - Xuân Đông đoạn từ Giáp ranh xã Cẩm Mỹ đến Giáp Nhà văn hóa ấp 3 xã Xuân Tây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46"/>
      <c r="E132" s="447"/>
      <c r="F132" s="179">
        <f t="shared" si="429"/>
        <v>550</v>
      </c>
      <c r="G132" s="222">
        <f t="shared" si="430"/>
        <v>385</v>
      </c>
      <c r="H132" s="222">
        <f t="shared" si="431"/>
        <v>330</v>
      </c>
      <c r="I132" s="179">
        <f t="shared" si="432"/>
        <v>640</v>
      </c>
      <c r="J132" s="222">
        <f t="shared" si="228"/>
        <v>450</v>
      </c>
      <c r="K132" s="222">
        <f t="shared" si="229"/>
        <v>380</v>
      </c>
      <c r="L132" s="175">
        <f t="shared" si="433"/>
        <v>1.1636363636363636</v>
      </c>
      <c r="M132" s="389">
        <f t="shared" si="434"/>
        <v>1.1688311688311688</v>
      </c>
      <c r="N132" s="389">
        <f t="shared" si="435"/>
        <v>1.1515151515151516</v>
      </c>
      <c r="O132" s="58">
        <f t="shared" si="436"/>
        <v>1400</v>
      </c>
      <c r="P132" s="58">
        <f t="shared" si="437"/>
        <v>700</v>
      </c>
      <c r="Q132" s="58">
        <f t="shared" si="438"/>
        <v>550</v>
      </c>
      <c r="R132" s="58">
        <f t="shared" si="439"/>
        <v>400</v>
      </c>
      <c r="S132" s="18">
        <f t="shared" si="440"/>
        <v>1600</v>
      </c>
      <c r="T132" s="18">
        <f t="shared" si="441"/>
        <v>820</v>
      </c>
      <c r="U132" s="18">
        <f t="shared" si="442"/>
        <v>640</v>
      </c>
      <c r="V132" s="18">
        <f t="shared" si="443"/>
        <v>470</v>
      </c>
      <c r="W132" s="18">
        <f t="shared" si="443"/>
        <v>3</v>
      </c>
      <c r="X132" s="18" t="str">
        <f t="shared" si="444"/>
        <v xml:space="preserve">Các tuyến đường giao thông đấu nối trực tiếp ra </v>
      </c>
      <c r="Y132" s="18" t="str">
        <f t="shared" si="445"/>
        <v>Đường Nhân Nghĩa - Xuân Đông</v>
      </c>
      <c r="Z132" s="18" t="str">
        <f t="shared" si="445"/>
        <v xml:space="preserve"> đoạn từ Giáp ranh xã Cẩm Mỹ</v>
      </c>
      <c r="AA132" s="18" t="str">
        <f t="shared" si="446"/>
        <v xml:space="preserve"> đến Giáp Nhà văn hóa ấp 3 xã Xuân Tây cũ </v>
      </c>
      <c r="AB132" s="18" t="str">
        <f t="shared" ref="AB132:AE132" si="447">AB125</f>
        <v xml:space="preserve"> đã được đầu tư mặt đường nhựa, bê tông xi măng:</v>
      </c>
      <c r="AC132" s="18" t="str">
        <f t="shared" si="447"/>
        <v>- Có bề rộng ≥5m, cách đường giao thông &gt;1.000m.</v>
      </c>
      <c r="AD132" s="18" t="str">
        <f t="shared" si="447"/>
        <v>- Có bề rộng từ ≥3m đến &lt;5m, cách đường giao thông từ &gt;500m đến ≤1.000m.</v>
      </c>
      <c r="AE132" s="18" t="str">
        <f t="shared" si="447"/>
        <v>- Có bề rộng &lt;3m, cách đường giao thông ≤200m.</v>
      </c>
    </row>
    <row r="133" spans="1:31" ht="94.5" x14ac:dyDescent="0.25">
      <c r="A133" s="56">
        <f t="shared" si="231"/>
        <v>130</v>
      </c>
      <c r="B133" s="56" t="str">
        <f t="shared" si="428"/>
        <v>VT4</v>
      </c>
      <c r="C133" s="445" t="str">
        <f>X133&amp;Y133&amp;Z133&amp;AA133&amp;AB133</f>
        <v>Các tuyến đường giao thông đấu nối trực tiếp ra Đường Nhân Nghĩa - Xuân Đông đoạn từ Giáp ranh xã Cẩm Mỹ đến Giáp Nhà văn hóa ấp 3 xã Xuân Tây cũ  đã được đầu tư mặt đường nhựa, bê tông xi măng:
- Có bề rộng từ ≥3m đến &lt;5m, cách đường giao thông &gt;1.000m.
- Có bề rộng &lt;3m, cách đường giao thông &gt;200m.</v>
      </c>
      <c r="D133" s="446"/>
      <c r="E133" s="447"/>
      <c r="F133" s="179">
        <f t="shared" si="429"/>
        <v>400</v>
      </c>
      <c r="G133" s="222">
        <f t="shared" si="430"/>
        <v>280</v>
      </c>
      <c r="H133" s="222">
        <f t="shared" si="431"/>
        <v>240</v>
      </c>
      <c r="I133" s="179">
        <f t="shared" si="432"/>
        <v>470</v>
      </c>
      <c r="J133" s="222">
        <f t="shared" ref="J133:J196" si="448">IF(I133*0.7&lt;1000,ROUND(I133*0.7,-1),ROUND(I133*0.7,-2))</f>
        <v>330</v>
      </c>
      <c r="K133" s="222">
        <f t="shared" ref="K133:K196" si="449">IF(I133*0.6&lt;1000,ROUND(I133*0.6,-1),ROUND(I133*0.6,-2))</f>
        <v>280</v>
      </c>
      <c r="L133" s="175">
        <f t="shared" si="433"/>
        <v>1.175</v>
      </c>
      <c r="M133" s="389">
        <f t="shared" si="434"/>
        <v>1.1785714285714286</v>
      </c>
      <c r="N133" s="389">
        <f t="shared" si="435"/>
        <v>1.1666666666666667</v>
      </c>
      <c r="O133" s="58">
        <f t="shared" si="436"/>
        <v>1400</v>
      </c>
      <c r="P133" s="58">
        <f t="shared" si="437"/>
        <v>700</v>
      </c>
      <c r="Q133" s="58">
        <f t="shared" si="438"/>
        <v>550</v>
      </c>
      <c r="R133" s="58">
        <f t="shared" si="439"/>
        <v>400</v>
      </c>
      <c r="S133" s="18">
        <f t="shared" si="440"/>
        <v>1600</v>
      </c>
      <c r="T133" s="18">
        <f t="shared" si="441"/>
        <v>820</v>
      </c>
      <c r="U133" s="18">
        <f t="shared" si="442"/>
        <v>640</v>
      </c>
      <c r="V133" s="18">
        <f t="shared" si="443"/>
        <v>470</v>
      </c>
      <c r="W133" s="18">
        <f t="shared" si="443"/>
        <v>3</v>
      </c>
      <c r="X133" s="18" t="str">
        <f t="shared" si="444"/>
        <v xml:space="preserve">Các tuyến đường giao thông đấu nối trực tiếp ra </v>
      </c>
      <c r="Y133" s="18" t="str">
        <f t="shared" si="445"/>
        <v>Đường Nhân Nghĩa - Xuân Đông</v>
      </c>
      <c r="Z133" s="18" t="str">
        <f t="shared" si="445"/>
        <v xml:space="preserve"> đoạn từ Giáp ranh xã Cẩm Mỹ</v>
      </c>
      <c r="AA133" s="18" t="str">
        <f t="shared" si="446"/>
        <v xml:space="preserve"> đến Giáp Nhà văn hóa ấp 3 xã Xuân Tây cũ </v>
      </c>
      <c r="AB133" s="18" t="str">
        <f t="shared" ref="AB133:AE133" si="450">AB126</f>
        <v xml:space="preserve"> đã được đầu tư mặt đường nhựa, bê tông xi măng:
- Có bề rộng từ ≥3m đến &lt;5m, cách đường giao thông &gt;1.000m.
- Có bề rộng &lt;3m, cách đường giao thông &gt;200m.</v>
      </c>
      <c r="AC133" s="18">
        <f t="shared" si="450"/>
        <v>0</v>
      </c>
      <c r="AD133" s="18">
        <f t="shared" si="450"/>
        <v>0</v>
      </c>
      <c r="AE133" s="18">
        <f t="shared" si="450"/>
        <v>0</v>
      </c>
    </row>
    <row r="134" spans="1:31" ht="94.5" x14ac:dyDescent="0.25">
      <c r="A134" s="56">
        <f t="shared" ref="A134:A197" si="451">A133+1</f>
        <v>131</v>
      </c>
      <c r="B134" s="56" t="str">
        <f t="shared" si="428"/>
        <v>VT2*0,8</v>
      </c>
      <c r="C134" s="445" t="str">
        <f>X134&amp;Y134&amp;Z134&amp;AA134&amp;AB134&amp;"
"&amp;AC134&amp;"
"
&amp;AD134</f>
        <v>Các tuyến đường giao thông không đấu nối trực tiếp và thông ra Đường Nhân Nghĩa - Xuân Đông đoạn từ Giáp ranh xã Cẩm Mỹ đến Giáp Nhà văn hóa ấp 3 xã Xuân Tây cũ  đã được đầu tư mặt đường nhựa, bê tông xi măng:
- Có bề rộng ≥5m, cách đường giao thông ≤1.000m.
- Có bề rộng từ ≥3m đến &lt;5m, cách đường giao thông ≤500m.</v>
      </c>
      <c r="D134" s="446"/>
      <c r="E134" s="447"/>
      <c r="F134" s="179">
        <f t="shared" si="429"/>
        <v>700</v>
      </c>
      <c r="G134" s="222">
        <f t="shared" si="430"/>
        <v>489.99999999999994</v>
      </c>
      <c r="H134" s="222">
        <f t="shared" si="431"/>
        <v>420</v>
      </c>
      <c r="I134" s="179">
        <f t="shared" si="432"/>
        <v>740</v>
      </c>
      <c r="J134" s="222">
        <f t="shared" si="448"/>
        <v>520</v>
      </c>
      <c r="K134" s="222">
        <f t="shared" si="449"/>
        <v>440</v>
      </c>
      <c r="L134" s="175">
        <f t="shared" si="433"/>
        <v>1.0571428571428572</v>
      </c>
      <c r="M134" s="389">
        <f t="shared" si="434"/>
        <v>1.0612244897959184</v>
      </c>
      <c r="N134" s="389">
        <f t="shared" si="435"/>
        <v>1.0476190476190477</v>
      </c>
      <c r="O134" s="58">
        <f t="shared" si="436"/>
        <v>1400</v>
      </c>
      <c r="P134" s="58">
        <f t="shared" si="437"/>
        <v>700</v>
      </c>
      <c r="Q134" s="58">
        <f t="shared" si="438"/>
        <v>550</v>
      </c>
      <c r="R134" s="58">
        <f t="shared" si="439"/>
        <v>400</v>
      </c>
      <c r="S134" s="18">
        <f t="shared" si="440"/>
        <v>1600</v>
      </c>
      <c r="T134" s="18">
        <f t="shared" si="441"/>
        <v>820</v>
      </c>
      <c r="U134" s="18">
        <f t="shared" si="442"/>
        <v>640</v>
      </c>
      <c r="V134" s="18">
        <f t="shared" si="443"/>
        <v>470</v>
      </c>
      <c r="W134" s="18">
        <f t="shared" si="443"/>
        <v>3</v>
      </c>
      <c r="X134" s="18" t="str">
        <f t="shared" si="444"/>
        <v xml:space="preserve">Các tuyến đường giao thông không đấu nối trực tiếp và thông ra </v>
      </c>
      <c r="Y134" s="18" t="str">
        <f t="shared" si="445"/>
        <v>Đường Nhân Nghĩa - Xuân Đông</v>
      </c>
      <c r="Z134" s="18" t="str">
        <f t="shared" si="445"/>
        <v xml:space="preserve"> đoạn từ Giáp ranh xã Cẩm Mỹ</v>
      </c>
      <c r="AA134" s="18" t="str">
        <f t="shared" si="446"/>
        <v xml:space="preserve"> đến Giáp Nhà văn hóa ấp 3 xã Xuân Tây cũ </v>
      </c>
      <c r="AB134" s="18" t="str">
        <f t="shared" ref="AB134:AE134" si="452">AB127</f>
        <v xml:space="preserve"> đã được đầu tư mặt đường nhựa, bê tông xi măng:</v>
      </c>
      <c r="AC134" s="18" t="str">
        <f t="shared" si="452"/>
        <v>- Có bề rộng ≥5m, cách đường giao thông ≤1.000m.</v>
      </c>
      <c r="AD134" s="18" t="str">
        <f t="shared" si="452"/>
        <v>- Có bề rộng từ ≥3m đến &lt;5m, cách đường giao thông ≤500m.</v>
      </c>
      <c r="AE134" s="18">
        <f t="shared" si="452"/>
        <v>0</v>
      </c>
    </row>
    <row r="135" spans="1:31" ht="94.5" x14ac:dyDescent="0.25">
      <c r="A135" s="56">
        <f t="shared" si="451"/>
        <v>132</v>
      </c>
      <c r="B135" s="56" t="str">
        <f t="shared" si="428"/>
        <v>VT3*0,8</v>
      </c>
      <c r="C135" s="445" t="str">
        <f>X135&amp;Y135&amp;Z135&amp;AA135&amp;AB135&amp;"
"&amp;AC135&amp;"
"
&amp;AD135&amp;"
"&amp;AE135</f>
        <v>Các tuyến đường giao thông không đấu nối trực tiếp và thông ra Đường Nhân Nghĩa - Xuân Đông đoạn từ Giáp ranh xã Cẩm Mỹ đến Giáp Nhà văn hóa ấp 3 xã Xuân Tây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46"/>
      <c r="E135" s="447"/>
      <c r="F135" s="179">
        <f t="shared" si="429"/>
        <v>550</v>
      </c>
      <c r="G135" s="222">
        <f t="shared" si="430"/>
        <v>385</v>
      </c>
      <c r="H135" s="222">
        <f t="shared" si="431"/>
        <v>330</v>
      </c>
      <c r="I135" s="179">
        <f t="shared" si="432"/>
        <v>580</v>
      </c>
      <c r="J135" s="222">
        <f t="shared" si="448"/>
        <v>410</v>
      </c>
      <c r="K135" s="222">
        <f t="shared" si="449"/>
        <v>350</v>
      </c>
      <c r="L135" s="175">
        <f t="shared" si="433"/>
        <v>1.0545454545454545</v>
      </c>
      <c r="M135" s="389">
        <f t="shared" si="434"/>
        <v>1.0649350649350648</v>
      </c>
      <c r="N135" s="389">
        <f t="shared" si="435"/>
        <v>1.0606060606060606</v>
      </c>
      <c r="O135" s="58">
        <f t="shared" si="436"/>
        <v>1400</v>
      </c>
      <c r="P135" s="58">
        <f t="shared" si="437"/>
        <v>700</v>
      </c>
      <c r="Q135" s="58">
        <f t="shared" si="438"/>
        <v>550</v>
      </c>
      <c r="R135" s="58">
        <f t="shared" si="439"/>
        <v>400</v>
      </c>
      <c r="S135" s="18">
        <f t="shared" si="440"/>
        <v>1600</v>
      </c>
      <c r="T135" s="18">
        <f t="shared" si="441"/>
        <v>820</v>
      </c>
      <c r="U135" s="18">
        <f t="shared" si="442"/>
        <v>640</v>
      </c>
      <c r="V135" s="18">
        <f t="shared" si="443"/>
        <v>470</v>
      </c>
      <c r="W135" s="18">
        <f t="shared" si="443"/>
        <v>3</v>
      </c>
      <c r="X135" s="18" t="str">
        <f t="shared" si="444"/>
        <v xml:space="preserve">Các tuyến đường giao thông không đấu nối trực tiếp và thông ra </v>
      </c>
      <c r="Y135" s="18" t="str">
        <f t="shared" si="445"/>
        <v>Đường Nhân Nghĩa - Xuân Đông</v>
      </c>
      <c r="Z135" s="18" t="str">
        <f t="shared" si="445"/>
        <v xml:space="preserve"> đoạn từ Giáp ranh xã Cẩm Mỹ</v>
      </c>
      <c r="AA135" s="18" t="str">
        <f t="shared" si="446"/>
        <v xml:space="preserve"> đến Giáp Nhà văn hóa ấp 3 xã Xuân Tây cũ </v>
      </c>
      <c r="AB135" s="18" t="str">
        <f t="shared" ref="AB135:AE135" si="453">AB128</f>
        <v xml:space="preserve"> đã được đầu tư mặt đường nhựa, bê tông xi măng:</v>
      </c>
      <c r="AC135" s="18" t="str">
        <f t="shared" si="453"/>
        <v>- Có bề rộng ≥5m, cách đường giao thông &gt;1.000m.</v>
      </c>
      <c r="AD135" s="18" t="str">
        <f t="shared" si="453"/>
        <v>- Có bề rộng từ ≥3m đến &lt;5m, cách đường giao thông từ &gt;500m đến ≤1.000m.</v>
      </c>
      <c r="AE135" s="18" t="str">
        <f t="shared" si="453"/>
        <v>- Có bề rộng &lt;3m, cách đường giao thông ≤200m.</v>
      </c>
    </row>
    <row r="136" spans="1:31" ht="94.5" x14ac:dyDescent="0.25">
      <c r="A136" s="56">
        <f t="shared" si="451"/>
        <v>133</v>
      </c>
      <c r="B136" s="56" t="str">
        <f t="shared" si="428"/>
        <v>VT4*0,8</v>
      </c>
      <c r="C136" s="445" t="str">
        <f>X136&amp;Y136&amp;Z136&amp;AA136&amp;AB136</f>
        <v>Các tuyến đường giao thông không đấu nối trực tiếp và thông ra Đường Nhân Nghĩa - Xuân Đông đoạn từ Giáp ranh xã Cẩm Mỹ đến Giáp Nhà văn hóa ấp 3 xã Xuân Tây cũ  đã được đầu tư mặt đường nhựa, bê tông xi măng:
- Có bề rộng từ ≥3m đến &lt;5m, cách đường giao thông &gt;1.000m.
- Có bề rộng &lt;3m, cách đường giao thông &gt;200m.</v>
      </c>
      <c r="D136" s="446"/>
      <c r="E136" s="447"/>
      <c r="F136" s="179">
        <f t="shared" si="429"/>
        <v>400</v>
      </c>
      <c r="G136" s="222">
        <f t="shared" si="430"/>
        <v>280</v>
      </c>
      <c r="H136" s="222">
        <f t="shared" si="431"/>
        <v>240</v>
      </c>
      <c r="I136" s="179">
        <f t="shared" si="432"/>
        <v>420</v>
      </c>
      <c r="J136" s="222">
        <f t="shared" si="448"/>
        <v>290</v>
      </c>
      <c r="K136" s="222">
        <f t="shared" si="449"/>
        <v>250</v>
      </c>
      <c r="L136" s="175">
        <f t="shared" si="433"/>
        <v>1.05</v>
      </c>
      <c r="M136" s="389">
        <f t="shared" si="434"/>
        <v>1.0357142857142858</v>
      </c>
      <c r="N136" s="389">
        <f t="shared" si="435"/>
        <v>1.0416666666666667</v>
      </c>
      <c r="O136" s="58">
        <f t="shared" si="436"/>
        <v>1400</v>
      </c>
      <c r="P136" s="58">
        <f t="shared" si="437"/>
        <v>700</v>
      </c>
      <c r="Q136" s="58">
        <f t="shared" si="438"/>
        <v>550</v>
      </c>
      <c r="R136" s="58">
        <f t="shared" si="439"/>
        <v>400</v>
      </c>
      <c r="S136" s="18">
        <f t="shared" si="440"/>
        <v>1600</v>
      </c>
      <c r="T136" s="18">
        <f t="shared" si="441"/>
        <v>820</v>
      </c>
      <c r="U136" s="18">
        <f t="shared" si="442"/>
        <v>640</v>
      </c>
      <c r="V136" s="18">
        <f t="shared" si="443"/>
        <v>470</v>
      </c>
      <c r="W136" s="18">
        <f t="shared" si="443"/>
        <v>3</v>
      </c>
      <c r="X136" s="18" t="str">
        <f t="shared" si="444"/>
        <v xml:space="preserve">Các tuyến đường giao thông không đấu nối trực tiếp và thông ra </v>
      </c>
      <c r="Y136" s="18" t="str">
        <f t="shared" si="445"/>
        <v>Đường Nhân Nghĩa - Xuân Đông</v>
      </c>
      <c r="Z136" s="18" t="str">
        <f t="shared" si="445"/>
        <v xml:space="preserve"> đoạn từ Giáp ranh xã Cẩm Mỹ</v>
      </c>
      <c r="AA136" s="18" t="str">
        <f t="shared" si="446"/>
        <v xml:space="preserve"> đến Giáp Nhà văn hóa ấp 3 xã Xuân Tây cũ </v>
      </c>
      <c r="AB136" s="18" t="str">
        <f t="shared" ref="AB136:AE136" si="454">AB129</f>
        <v xml:space="preserve"> đã được đầu tư mặt đường nhựa, bê tông xi măng:
- Có bề rộng từ ≥3m đến &lt;5m, cách đường giao thông &gt;1.000m.
- Có bề rộng &lt;3m, cách đường giao thông &gt;200m.</v>
      </c>
      <c r="AC136" s="18">
        <f t="shared" si="454"/>
        <v>0</v>
      </c>
      <c r="AD136" s="18">
        <f t="shared" si="454"/>
        <v>0</v>
      </c>
      <c r="AE136" s="18">
        <f t="shared" si="454"/>
        <v>0</v>
      </c>
    </row>
    <row r="137" spans="1:31" ht="47.25" x14ac:dyDescent="0.25">
      <c r="A137" s="56">
        <f t="shared" si="451"/>
        <v>134</v>
      </c>
      <c r="B137" s="56" t="str">
        <f>'Đầu vào (2)'!G134</f>
        <v>CM11NT2_D5</v>
      </c>
      <c r="C137" s="57" t="str">
        <f>'Đầu vào (2)'!H134</f>
        <v>Đường Nhân Nghĩa - Xuân Đông</v>
      </c>
      <c r="D137" s="57" t="str">
        <f>'Đầu vào (2)'!I134</f>
        <v xml:space="preserve">Giáp Nhà văn hóa ấp 3 xã Xuân Tây cũ </v>
      </c>
      <c r="E137" s="57" t="str">
        <f>'Đầu vào (2)'!K134</f>
        <v>Cầu Xuân Tây</v>
      </c>
      <c r="F137" s="255">
        <f>O137</f>
        <v>1600</v>
      </c>
      <c r="G137" s="255">
        <f>F137*0.7</f>
        <v>1120</v>
      </c>
      <c r="H137" s="255">
        <f>F137*0.6</f>
        <v>960</v>
      </c>
      <c r="I137" s="255">
        <f>S137</f>
        <v>1900</v>
      </c>
      <c r="J137" s="222">
        <f t="shared" si="448"/>
        <v>1300</v>
      </c>
      <c r="K137" s="222">
        <f t="shared" si="449"/>
        <v>1100</v>
      </c>
      <c r="L137" s="256">
        <f>I137/F137</f>
        <v>1.1875</v>
      </c>
      <c r="M137" s="387">
        <f>J137/G137</f>
        <v>1.1607142857142858</v>
      </c>
      <c r="N137" s="387">
        <f>K137/H137</f>
        <v>1.1458333333333333</v>
      </c>
      <c r="O137" s="58">
        <f>'Đầu vào (2)'!L134</f>
        <v>1600</v>
      </c>
      <c r="P137" s="58">
        <f>'Đầu vào (2)'!M134</f>
        <v>800</v>
      </c>
      <c r="Q137" s="58">
        <f>'Đầu vào (2)'!N134</f>
        <v>580</v>
      </c>
      <c r="R137" s="58">
        <f>'Đầu vào (2)'!O134</f>
        <v>400</v>
      </c>
      <c r="S137" s="18">
        <f>VLOOKUP(B137,'[1]Giá đề xuất ODT'!$G$11:$AD$2233,21,0)</f>
        <v>1900</v>
      </c>
      <c r="T137" s="18">
        <f>VLOOKUP(B137,'[1]Giá đề xuất ODT'!$G$11:$AD$2233,22,0)</f>
        <v>940</v>
      </c>
      <c r="U137" s="18">
        <f>VLOOKUP(B137,'[1]Giá đề xuất ODT'!$G$11:$AD$2233,23,0)</f>
        <v>680</v>
      </c>
      <c r="V137" s="18">
        <f>VLOOKUP(B137,'[1]Giá đề xuất ODT'!$G$11:$AD$2233,24,0)</f>
        <v>470</v>
      </c>
      <c r="W137" s="18">
        <v>3</v>
      </c>
      <c r="Y137" s="18" t="str">
        <f>C137</f>
        <v>Đường Nhân Nghĩa - Xuân Đông</v>
      </c>
      <c r="Z137" s="18" t="str">
        <f>" đoạn từ "&amp;D137</f>
        <v xml:space="preserve"> đoạn từ Giáp Nhà văn hóa ấp 3 xã Xuân Tây cũ </v>
      </c>
      <c r="AA137" s="18" t="str">
        <f>" đến "&amp;E137</f>
        <v xml:space="preserve"> đến Cầu Xuân Tây</v>
      </c>
    </row>
    <row r="138" spans="1:31" ht="78.75" x14ac:dyDescent="0.25">
      <c r="A138" s="56">
        <f t="shared" si="451"/>
        <v>135</v>
      </c>
      <c r="B138" s="56" t="str">
        <f t="shared" ref="B138:B143" si="455">B131</f>
        <v>VT2</v>
      </c>
      <c r="C138" s="445" t="str">
        <f>X138&amp;Y138&amp;Z138&amp;AA138&amp;AB138&amp;"
"&amp;AC138&amp;"
"
&amp;AD138</f>
        <v>Các tuyến đường giao thông đấu nối trực tiếp ra Đường Nhân Nghĩa - Xuân Đông đoạn từ Giáp Nhà văn hóa ấp 3 xã Xuân Tây cũ  đến Cầu Xuân Tây đã được đầu tư mặt đường nhựa, bê tông xi măng:
- Có bề rộng ≥5m, cách đường giao thông ≤1.000m.
- Có bề rộng từ ≥3m đến &lt;5m, cách đường giao thông ≤500m.</v>
      </c>
      <c r="D138" s="446"/>
      <c r="E138" s="447"/>
      <c r="F138" s="179">
        <f t="shared" ref="F138:F143" si="456">IF(B138="VT2",P138,IF(B138="VT3",Q138,IF(B138="VT2*0,8",P138,IF(B138="VT3*0,8",Q138,R138))))</f>
        <v>800</v>
      </c>
      <c r="G138" s="222">
        <f t="shared" ref="G138:G143" si="457">F138*0.7</f>
        <v>560</v>
      </c>
      <c r="H138" s="222">
        <f t="shared" ref="H138:H143" si="458">F138*0.6</f>
        <v>480</v>
      </c>
      <c r="I138" s="179">
        <f t="shared" ref="I138:I143" si="459">IF(B138="VT2",T138,IF(B138="VT3",U138,IF(B138="VT4",V138,IF(B138="VT2*0,8",IF(T138*$T$1&lt;1000,ROUND(T138*$T$1,-1),ROUND(T138*$T$1,-2)),IF(B138="VT3*0,8",IF(U138*$T$1&lt;1000,ROUND(U138*$T$1,-1),ROUND(U138*$T$1,-2)),IF(V138*$T$1&lt;1000,ROUND(V138*$T$1,-1),ROUND(V138*$T$1,-2)))))))</f>
        <v>940</v>
      </c>
      <c r="J138" s="222">
        <f t="shared" si="448"/>
        <v>660</v>
      </c>
      <c r="K138" s="222">
        <f t="shared" si="449"/>
        <v>560</v>
      </c>
      <c r="L138" s="175">
        <f t="shared" ref="L138:L143" si="460">I138/F138</f>
        <v>1.175</v>
      </c>
      <c r="M138" s="389">
        <f t="shared" ref="M138:M143" si="461">J138/G138</f>
        <v>1.1785714285714286</v>
      </c>
      <c r="N138" s="389">
        <f t="shared" ref="N138:N143" si="462">K138/H138</f>
        <v>1.1666666666666667</v>
      </c>
      <c r="O138" s="58">
        <f t="shared" ref="O138:O143" si="463">O137</f>
        <v>1600</v>
      </c>
      <c r="P138" s="58">
        <f t="shared" ref="P138:P143" si="464">P137</f>
        <v>800</v>
      </c>
      <c r="Q138" s="58">
        <f t="shared" ref="Q138:Q143" si="465">Q137</f>
        <v>580</v>
      </c>
      <c r="R138" s="58">
        <f t="shared" ref="R138:R143" si="466">R137</f>
        <v>400</v>
      </c>
      <c r="S138" s="18">
        <f t="shared" ref="S138:S143" si="467">S137</f>
        <v>1900</v>
      </c>
      <c r="T138" s="18">
        <f t="shared" ref="T138:T143" si="468">T137</f>
        <v>940</v>
      </c>
      <c r="U138" s="18">
        <f t="shared" ref="U138:U143" si="469">U137</f>
        <v>680</v>
      </c>
      <c r="V138" s="18">
        <f t="shared" ref="V138:W143" si="470">V137</f>
        <v>470</v>
      </c>
      <c r="W138" s="18">
        <f t="shared" si="470"/>
        <v>3</v>
      </c>
      <c r="X138" s="18" t="str">
        <f t="shared" ref="X138:X143" si="471">X131</f>
        <v xml:space="preserve">Các tuyến đường giao thông đấu nối trực tiếp ra </v>
      </c>
      <c r="Y138" s="18" t="str">
        <f t="shared" ref="Y138:Z143" si="472">Y137</f>
        <v>Đường Nhân Nghĩa - Xuân Đông</v>
      </c>
      <c r="Z138" s="18" t="str">
        <f t="shared" si="472"/>
        <v xml:space="preserve"> đoạn từ Giáp Nhà văn hóa ấp 3 xã Xuân Tây cũ </v>
      </c>
      <c r="AA138" s="18" t="str">
        <f t="shared" ref="AA138:AA143" si="473">AA137</f>
        <v xml:space="preserve"> đến Cầu Xuân Tây</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6">
        <f t="shared" si="451"/>
        <v>136</v>
      </c>
      <c r="B139" s="56" t="str">
        <f t="shared" si="455"/>
        <v>VT3</v>
      </c>
      <c r="C139" s="445" t="str">
        <f>X139&amp;Y139&amp;Z139&amp;AA139&amp;AB139&amp;"
"&amp;AC139&amp;"
"&amp;AD139&amp;"
"&amp;AE139</f>
        <v>Các tuyến đường giao thông đấu nối trực tiếp ra Đường Nhân Nghĩa - Xuân Đông đoạn từ Giáp Nhà văn hóa ấp 3 xã Xuân Tây cũ  đến Cầu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46"/>
      <c r="E139" s="447"/>
      <c r="F139" s="179">
        <f t="shared" si="456"/>
        <v>580</v>
      </c>
      <c r="G139" s="222">
        <f t="shared" si="457"/>
        <v>406</v>
      </c>
      <c r="H139" s="222">
        <f t="shared" si="458"/>
        <v>348</v>
      </c>
      <c r="I139" s="179">
        <f t="shared" si="459"/>
        <v>680</v>
      </c>
      <c r="J139" s="222">
        <f t="shared" si="448"/>
        <v>480</v>
      </c>
      <c r="K139" s="222">
        <f t="shared" si="449"/>
        <v>410</v>
      </c>
      <c r="L139" s="175">
        <f t="shared" si="460"/>
        <v>1.1724137931034482</v>
      </c>
      <c r="M139" s="389">
        <f t="shared" si="461"/>
        <v>1.1822660098522169</v>
      </c>
      <c r="N139" s="389">
        <f t="shared" si="462"/>
        <v>1.1781609195402298</v>
      </c>
      <c r="O139" s="58">
        <f t="shared" si="463"/>
        <v>1600</v>
      </c>
      <c r="P139" s="58">
        <f t="shared" si="464"/>
        <v>800</v>
      </c>
      <c r="Q139" s="58">
        <f t="shared" si="465"/>
        <v>580</v>
      </c>
      <c r="R139" s="58">
        <f t="shared" si="466"/>
        <v>400</v>
      </c>
      <c r="S139" s="18">
        <f t="shared" si="467"/>
        <v>1900</v>
      </c>
      <c r="T139" s="18">
        <f t="shared" si="468"/>
        <v>940</v>
      </c>
      <c r="U139" s="18">
        <f t="shared" si="469"/>
        <v>680</v>
      </c>
      <c r="V139" s="18">
        <f t="shared" si="470"/>
        <v>470</v>
      </c>
      <c r="W139" s="18">
        <f t="shared" si="470"/>
        <v>3</v>
      </c>
      <c r="X139" s="18" t="str">
        <f t="shared" si="471"/>
        <v xml:space="preserve">Các tuyến đường giao thông đấu nối trực tiếp ra </v>
      </c>
      <c r="Y139" s="18" t="str">
        <f t="shared" si="472"/>
        <v>Đường Nhân Nghĩa - Xuân Đông</v>
      </c>
      <c r="Z139" s="18" t="str">
        <f t="shared" si="472"/>
        <v xml:space="preserve"> đoạn từ Giáp Nhà văn hóa ấp 3 xã Xuân Tây cũ </v>
      </c>
      <c r="AA139" s="18" t="str">
        <f t="shared" si="473"/>
        <v xml:space="preserve"> đến Cầu Xuân Tây</v>
      </c>
      <c r="AB139" s="18" t="str">
        <f t="shared" ref="AB139:AE139" si="474">AB132</f>
        <v xml:space="preserve"> đã được đầu tư mặt đường nhựa, bê tông xi măng:</v>
      </c>
      <c r="AC139" s="18" t="str">
        <f t="shared" si="474"/>
        <v>- Có bề rộng ≥5m, cách đường giao thông &gt;1.000m.</v>
      </c>
      <c r="AD139" s="18" t="str">
        <f t="shared" si="474"/>
        <v>- Có bề rộng từ ≥3m đến &lt;5m, cách đường giao thông từ &gt;500m đến ≤1.000m.</v>
      </c>
      <c r="AE139" s="18" t="str">
        <f t="shared" si="474"/>
        <v>- Có bề rộng &lt;3m, cách đường giao thông ≤200m.</v>
      </c>
    </row>
    <row r="140" spans="1:31" ht="94.5" x14ac:dyDescent="0.25">
      <c r="A140" s="56">
        <f t="shared" si="451"/>
        <v>137</v>
      </c>
      <c r="B140" s="56" t="str">
        <f t="shared" si="455"/>
        <v>VT4</v>
      </c>
      <c r="C140" s="445" t="str">
        <f>X140&amp;Y140&amp;Z140&amp;AA140&amp;AB140</f>
        <v>Các tuyến đường giao thông đấu nối trực tiếp ra Đường Nhân Nghĩa - Xuân Đông đoạn từ Giáp Nhà văn hóa ấp 3 xã Xuân Tây cũ  đến Cầu Xuân Tây đã được đầu tư mặt đường nhựa, bê tông xi măng:
- Có bề rộng từ ≥3m đến &lt;5m, cách đường giao thông &gt;1.000m.
- Có bề rộng &lt;3m, cách đường giao thông &gt;200m.</v>
      </c>
      <c r="D140" s="446"/>
      <c r="E140" s="447"/>
      <c r="F140" s="179">
        <f t="shared" si="456"/>
        <v>400</v>
      </c>
      <c r="G140" s="222">
        <f t="shared" si="457"/>
        <v>280</v>
      </c>
      <c r="H140" s="222">
        <f t="shared" si="458"/>
        <v>240</v>
      </c>
      <c r="I140" s="179">
        <f t="shared" si="459"/>
        <v>470</v>
      </c>
      <c r="J140" s="222">
        <f t="shared" si="448"/>
        <v>330</v>
      </c>
      <c r="K140" s="222">
        <f t="shared" si="449"/>
        <v>280</v>
      </c>
      <c r="L140" s="175">
        <f t="shared" si="460"/>
        <v>1.175</v>
      </c>
      <c r="M140" s="389">
        <f t="shared" si="461"/>
        <v>1.1785714285714286</v>
      </c>
      <c r="N140" s="389">
        <f t="shared" si="462"/>
        <v>1.1666666666666667</v>
      </c>
      <c r="O140" s="58">
        <f t="shared" si="463"/>
        <v>1600</v>
      </c>
      <c r="P140" s="58">
        <f t="shared" si="464"/>
        <v>800</v>
      </c>
      <c r="Q140" s="58">
        <f t="shared" si="465"/>
        <v>580</v>
      </c>
      <c r="R140" s="58">
        <f t="shared" si="466"/>
        <v>400</v>
      </c>
      <c r="S140" s="18">
        <f t="shared" si="467"/>
        <v>1900</v>
      </c>
      <c r="T140" s="18">
        <f t="shared" si="468"/>
        <v>940</v>
      </c>
      <c r="U140" s="18">
        <f t="shared" si="469"/>
        <v>680</v>
      </c>
      <c r="V140" s="18">
        <f t="shared" si="470"/>
        <v>470</v>
      </c>
      <c r="W140" s="18">
        <f t="shared" si="470"/>
        <v>3</v>
      </c>
      <c r="X140" s="18" t="str">
        <f t="shared" si="471"/>
        <v xml:space="preserve">Các tuyến đường giao thông đấu nối trực tiếp ra </v>
      </c>
      <c r="Y140" s="18" t="str">
        <f t="shared" si="472"/>
        <v>Đường Nhân Nghĩa - Xuân Đông</v>
      </c>
      <c r="Z140" s="18" t="str">
        <f t="shared" si="472"/>
        <v xml:space="preserve"> đoạn từ Giáp Nhà văn hóa ấp 3 xã Xuân Tây cũ </v>
      </c>
      <c r="AA140" s="18" t="str">
        <f t="shared" si="473"/>
        <v xml:space="preserve"> đến Cầu Xuân Tây</v>
      </c>
      <c r="AB140" s="18" t="str">
        <f t="shared" ref="AB140:AE140" si="475">AB133</f>
        <v xml:space="preserve"> đã được đầu tư mặt đường nhựa, bê tông xi măng:
- Có bề rộng từ ≥3m đến &lt;5m, cách đường giao thông &gt;1.000m.
- Có bề rộng &lt;3m, cách đường giao thông &gt;200m.</v>
      </c>
      <c r="AC140" s="18">
        <f t="shared" si="475"/>
        <v>0</v>
      </c>
      <c r="AD140" s="18">
        <f t="shared" si="475"/>
        <v>0</v>
      </c>
      <c r="AE140" s="18">
        <f t="shared" si="475"/>
        <v>0</v>
      </c>
    </row>
    <row r="141" spans="1:31" ht="94.5" x14ac:dyDescent="0.25">
      <c r="A141" s="56">
        <f t="shared" si="451"/>
        <v>138</v>
      </c>
      <c r="B141" s="56" t="str">
        <f t="shared" si="455"/>
        <v>VT2*0,8</v>
      </c>
      <c r="C141" s="445" t="str">
        <f>X141&amp;Y141&amp;Z141&amp;AA141&amp;AB141&amp;"
"&amp;AC141&amp;"
"
&amp;AD141</f>
        <v>Các tuyến đường giao thông không đấu nối trực tiếp và thông ra Đường Nhân Nghĩa - Xuân Đông đoạn từ Giáp Nhà văn hóa ấp 3 xã Xuân Tây cũ  đến Cầu Xuân Tây đã được đầu tư mặt đường nhựa, bê tông xi măng:
- Có bề rộng ≥5m, cách đường giao thông ≤1.000m.
- Có bề rộng từ ≥3m đến &lt;5m, cách đường giao thông ≤500m.</v>
      </c>
      <c r="D141" s="446"/>
      <c r="E141" s="447"/>
      <c r="F141" s="179">
        <f t="shared" si="456"/>
        <v>800</v>
      </c>
      <c r="G141" s="222">
        <f t="shared" si="457"/>
        <v>560</v>
      </c>
      <c r="H141" s="222">
        <f t="shared" si="458"/>
        <v>480</v>
      </c>
      <c r="I141" s="179">
        <f t="shared" si="459"/>
        <v>850</v>
      </c>
      <c r="J141" s="222">
        <f t="shared" si="448"/>
        <v>600</v>
      </c>
      <c r="K141" s="222">
        <f t="shared" si="449"/>
        <v>510</v>
      </c>
      <c r="L141" s="175">
        <f t="shared" si="460"/>
        <v>1.0625</v>
      </c>
      <c r="M141" s="389">
        <f t="shared" si="461"/>
        <v>1.0714285714285714</v>
      </c>
      <c r="N141" s="389">
        <f t="shared" si="462"/>
        <v>1.0625</v>
      </c>
      <c r="O141" s="58">
        <f t="shared" si="463"/>
        <v>1600</v>
      </c>
      <c r="P141" s="58">
        <f t="shared" si="464"/>
        <v>800</v>
      </c>
      <c r="Q141" s="58">
        <f t="shared" si="465"/>
        <v>580</v>
      </c>
      <c r="R141" s="58">
        <f t="shared" si="466"/>
        <v>400</v>
      </c>
      <c r="S141" s="18">
        <f t="shared" si="467"/>
        <v>1900</v>
      </c>
      <c r="T141" s="18">
        <f t="shared" si="468"/>
        <v>940</v>
      </c>
      <c r="U141" s="18">
        <f t="shared" si="469"/>
        <v>680</v>
      </c>
      <c r="V141" s="18">
        <f t="shared" si="470"/>
        <v>470</v>
      </c>
      <c r="W141" s="18">
        <f t="shared" si="470"/>
        <v>3</v>
      </c>
      <c r="X141" s="18" t="str">
        <f t="shared" si="471"/>
        <v xml:space="preserve">Các tuyến đường giao thông không đấu nối trực tiếp và thông ra </v>
      </c>
      <c r="Y141" s="18" t="str">
        <f t="shared" si="472"/>
        <v>Đường Nhân Nghĩa - Xuân Đông</v>
      </c>
      <c r="Z141" s="18" t="str">
        <f t="shared" si="472"/>
        <v xml:space="preserve"> đoạn từ Giáp Nhà văn hóa ấp 3 xã Xuân Tây cũ </v>
      </c>
      <c r="AA141" s="18" t="str">
        <f t="shared" si="473"/>
        <v xml:space="preserve"> đến Cầu Xuân Tây</v>
      </c>
      <c r="AB141" s="18" t="str">
        <f t="shared" ref="AB141:AE141" si="476">AB134</f>
        <v xml:space="preserve"> đã được đầu tư mặt đường nhựa, bê tông xi măng:</v>
      </c>
      <c r="AC141" s="18" t="str">
        <f t="shared" si="476"/>
        <v>- Có bề rộng ≥5m, cách đường giao thông ≤1.000m.</v>
      </c>
      <c r="AD141" s="18" t="str">
        <f t="shared" si="476"/>
        <v>- Có bề rộng từ ≥3m đến &lt;5m, cách đường giao thông ≤500m.</v>
      </c>
      <c r="AE141" s="18">
        <f t="shared" si="476"/>
        <v>0</v>
      </c>
    </row>
    <row r="142" spans="1:31" ht="94.5" x14ac:dyDescent="0.25">
      <c r="A142" s="56">
        <f t="shared" si="451"/>
        <v>139</v>
      </c>
      <c r="B142" s="56" t="str">
        <f t="shared" si="455"/>
        <v>VT3*0,8</v>
      </c>
      <c r="C142" s="445" t="str">
        <f>X142&amp;Y142&amp;Z142&amp;AA142&amp;AB142&amp;"
"&amp;AC142&amp;"
"
&amp;AD142&amp;"
"&amp;AE142</f>
        <v>Các tuyến đường giao thông không đấu nối trực tiếp và thông ra Đường Nhân Nghĩa - Xuân Đông đoạn từ Giáp Nhà văn hóa ấp 3 xã Xuân Tây cũ  đến Cầu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46"/>
      <c r="E142" s="447"/>
      <c r="F142" s="179">
        <f t="shared" si="456"/>
        <v>580</v>
      </c>
      <c r="G142" s="222">
        <f t="shared" si="457"/>
        <v>406</v>
      </c>
      <c r="H142" s="222">
        <f t="shared" si="458"/>
        <v>348</v>
      </c>
      <c r="I142" s="179">
        <f t="shared" si="459"/>
        <v>610</v>
      </c>
      <c r="J142" s="222">
        <f t="shared" si="448"/>
        <v>430</v>
      </c>
      <c r="K142" s="222">
        <f t="shared" si="449"/>
        <v>370</v>
      </c>
      <c r="L142" s="175">
        <f t="shared" si="460"/>
        <v>1.0517241379310345</v>
      </c>
      <c r="M142" s="389">
        <f t="shared" si="461"/>
        <v>1.0591133004926108</v>
      </c>
      <c r="N142" s="389">
        <f t="shared" si="462"/>
        <v>1.0632183908045978</v>
      </c>
      <c r="O142" s="58">
        <f t="shared" si="463"/>
        <v>1600</v>
      </c>
      <c r="P142" s="58">
        <f t="shared" si="464"/>
        <v>800</v>
      </c>
      <c r="Q142" s="58">
        <f t="shared" si="465"/>
        <v>580</v>
      </c>
      <c r="R142" s="58">
        <f t="shared" si="466"/>
        <v>400</v>
      </c>
      <c r="S142" s="18">
        <f t="shared" si="467"/>
        <v>1900</v>
      </c>
      <c r="T142" s="18">
        <f t="shared" si="468"/>
        <v>940</v>
      </c>
      <c r="U142" s="18">
        <f t="shared" si="469"/>
        <v>680</v>
      </c>
      <c r="V142" s="18">
        <f t="shared" si="470"/>
        <v>470</v>
      </c>
      <c r="W142" s="18">
        <f t="shared" si="470"/>
        <v>3</v>
      </c>
      <c r="X142" s="18" t="str">
        <f t="shared" si="471"/>
        <v xml:space="preserve">Các tuyến đường giao thông không đấu nối trực tiếp và thông ra </v>
      </c>
      <c r="Y142" s="18" t="str">
        <f t="shared" si="472"/>
        <v>Đường Nhân Nghĩa - Xuân Đông</v>
      </c>
      <c r="Z142" s="18" t="str">
        <f t="shared" si="472"/>
        <v xml:space="preserve"> đoạn từ Giáp Nhà văn hóa ấp 3 xã Xuân Tây cũ </v>
      </c>
      <c r="AA142" s="18" t="str">
        <f t="shared" si="473"/>
        <v xml:space="preserve"> đến Cầu Xuân Tây</v>
      </c>
      <c r="AB142" s="18" t="str">
        <f t="shared" ref="AB142:AE142" si="477">AB135</f>
        <v xml:space="preserve"> đã được đầu tư mặt đường nhựa, bê tông xi măng:</v>
      </c>
      <c r="AC142" s="18" t="str">
        <f t="shared" si="477"/>
        <v>- Có bề rộng ≥5m, cách đường giao thông &gt;1.000m.</v>
      </c>
      <c r="AD142" s="18" t="str">
        <f t="shared" si="477"/>
        <v>- Có bề rộng từ ≥3m đến &lt;5m, cách đường giao thông từ &gt;500m đến ≤1.000m.</v>
      </c>
      <c r="AE142" s="18" t="str">
        <f t="shared" si="477"/>
        <v>- Có bề rộng &lt;3m, cách đường giao thông ≤200m.</v>
      </c>
    </row>
    <row r="143" spans="1:31" ht="94.5" x14ac:dyDescent="0.25">
      <c r="A143" s="56">
        <f t="shared" si="451"/>
        <v>140</v>
      </c>
      <c r="B143" s="56" t="str">
        <f t="shared" si="455"/>
        <v>VT4*0,8</v>
      </c>
      <c r="C143" s="445" t="str">
        <f>X143&amp;Y143&amp;Z143&amp;AA143&amp;AB143</f>
        <v>Các tuyến đường giao thông không đấu nối trực tiếp và thông ra Đường Nhân Nghĩa - Xuân Đông đoạn từ Giáp Nhà văn hóa ấp 3 xã Xuân Tây cũ  đến Cầu Xuân Tây đã được đầu tư mặt đường nhựa, bê tông xi măng:
- Có bề rộng từ ≥3m đến &lt;5m, cách đường giao thông &gt;1.000m.
- Có bề rộng &lt;3m, cách đường giao thông &gt;200m.</v>
      </c>
      <c r="D143" s="446"/>
      <c r="E143" s="447"/>
      <c r="F143" s="179">
        <f t="shared" si="456"/>
        <v>400</v>
      </c>
      <c r="G143" s="222">
        <f t="shared" si="457"/>
        <v>280</v>
      </c>
      <c r="H143" s="222">
        <f t="shared" si="458"/>
        <v>240</v>
      </c>
      <c r="I143" s="179">
        <f t="shared" si="459"/>
        <v>420</v>
      </c>
      <c r="J143" s="222">
        <f t="shared" si="448"/>
        <v>290</v>
      </c>
      <c r="K143" s="222">
        <f t="shared" si="449"/>
        <v>250</v>
      </c>
      <c r="L143" s="175">
        <f t="shared" si="460"/>
        <v>1.05</v>
      </c>
      <c r="M143" s="389">
        <f t="shared" si="461"/>
        <v>1.0357142857142858</v>
      </c>
      <c r="N143" s="389">
        <f t="shared" si="462"/>
        <v>1.0416666666666667</v>
      </c>
      <c r="O143" s="58">
        <f t="shared" si="463"/>
        <v>1600</v>
      </c>
      <c r="P143" s="58">
        <f t="shared" si="464"/>
        <v>800</v>
      </c>
      <c r="Q143" s="58">
        <f t="shared" si="465"/>
        <v>580</v>
      </c>
      <c r="R143" s="58">
        <f t="shared" si="466"/>
        <v>400</v>
      </c>
      <c r="S143" s="18">
        <f t="shared" si="467"/>
        <v>1900</v>
      </c>
      <c r="T143" s="18">
        <f t="shared" si="468"/>
        <v>940</v>
      </c>
      <c r="U143" s="18">
        <f t="shared" si="469"/>
        <v>680</v>
      </c>
      <c r="V143" s="18">
        <f t="shared" si="470"/>
        <v>470</v>
      </c>
      <c r="W143" s="18">
        <f t="shared" si="470"/>
        <v>3</v>
      </c>
      <c r="X143" s="18" t="str">
        <f t="shared" si="471"/>
        <v xml:space="preserve">Các tuyến đường giao thông không đấu nối trực tiếp và thông ra </v>
      </c>
      <c r="Y143" s="18" t="str">
        <f t="shared" si="472"/>
        <v>Đường Nhân Nghĩa - Xuân Đông</v>
      </c>
      <c r="Z143" s="18" t="str">
        <f t="shared" si="472"/>
        <v xml:space="preserve"> đoạn từ Giáp Nhà văn hóa ấp 3 xã Xuân Tây cũ </v>
      </c>
      <c r="AA143" s="18" t="str">
        <f t="shared" si="473"/>
        <v xml:space="preserve"> đến Cầu Xuân Tây</v>
      </c>
      <c r="AB143" s="18" t="str">
        <f t="shared" ref="AB143:AE143" si="478">AB136</f>
        <v xml:space="preserve"> đã được đầu tư mặt đường nhựa, bê tông xi măng:
- Có bề rộng từ ≥3m đến &lt;5m, cách đường giao thông &gt;1.000m.
- Có bề rộng &lt;3m, cách đường giao thông &gt;200m.</v>
      </c>
      <c r="AC143" s="18">
        <f t="shared" si="478"/>
        <v>0</v>
      </c>
      <c r="AD143" s="18">
        <f t="shared" si="478"/>
        <v>0</v>
      </c>
      <c r="AE143" s="18">
        <f t="shared" si="478"/>
        <v>0</v>
      </c>
    </row>
    <row r="144" spans="1:31" ht="31.5" x14ac:dyDescent="0.25">
      <c r="A144" s="56">
        <f t="shared" si="451"/>
        <v>141</v>
      </c>
      <c r="B144" s="56" t="str">
        <f>'Đầu vào (2)'!G141</f>
        <v>CM11NT2_D6</v>
      </c>
      <c r="C144" s="57" t="str">
        <f>'Đầu vào (2)'!H141</f>
        <v>Đường Nhân Nghĩa - Xuân Đông</v>
      </c>
      <c r="D144" s="57" t="str">
        <f>'Đầu vào (2)'!I141</f>
        <v>Cầu Xuân Tây</v>
      </c>
      <c r="E144" s="57" t="str">
        <f>'Đầu vào (2)'!K141</f>
        <v>Đường tỉnh 765</v>
      </c>
      <c r="F144" s="255">
        <f>O144</f>
        <v>1800</v>
      </c>
      <c r="G144" s="255">
        <f>F144*0.7</f>
        <v>1260</v>
      </c>
      <c r="H144" s="255">
        <f>F144*0.6</f>
        <v>1080</v>
      </c>
      <c r="I144" s="255">
        <f>S144</f>
        <v>2100</v>
      </c>
      <c r="J144" s="222">
        <f t="shared" si="448"/>
        <v>1500</v>
      </c>
      <c r="K144" s="222">
        <f t="shared" si="449"/>
        <v>1300</v>
      </c>
      <c r="L144" s="256">
        <f>I144/F144</f>
        <v>1.1666666666666667</v>
      </c>
      <c r="M144" s="387">
        <f>J144/G144</f>
        <v>1.1904761904761905</v>
      </c>
      <c r="N144" s="387">
        <f>K144/H144</f>
        <v>1.2037037037037037</v>
      </c>
      <c r="O144" s="58">
        <f>'Đầu vào (2)'!L141</f>
        <v>1800</v>
      </c>
      <c r="P144" s="58">
        <f>'Đầu vào (2)'!M141</f>
        <v>900</v>
      </c>
      <c r="Q144" s="58">
        <f>'Đầu vào (2)'!N141</f>
        <v>600</v>
      </c>
      <c r="R144" s="58">
        <f>'Đầu vào (2)'!O141</f>
        <v>400</v>
      </c>
      <c r="S144" s="18">
        <f>VLOOKUP(B144,'[1]Giá đề xuất ODT'!$G$11:$AD$2233,21,0)</f>
        <v>2100</v>
      </c>
      <c r="T144" s="18">
        <f>VLOOKUP(B144,'[1]Giá đề xuất ODT'!$G$11:$AD$2233,22,0)</f>
        <v>1100</v>
      </c>
      <c r="U144" s="18">
        <f>VLOOKUP(B144,'[1]Giá đề xuất ODT'!$G$11:$AD$2233,23,0)</f>
        <v>700</v>
      </c>
      <c r="V144" s="18">
        <f>VLOOKUP(B144,'[1]Giá đề xuất ODT'!$G$11:$AD$2233,24,0)</f>
        <v>470</v>
      </c>
      <c r="W144" s="18">
        <v>2</v>
      </c>
      <c r="Y144" s="18" t="str">
        <f>C144</f>
        <v>Đường Nhân Nghĩa - Xuân Đông</v>
      </c>
      <c r="Z144" s="18" t="str">
        <f>" đoạn từ "&amp;D144</f>
        <v xml:space="preserve"> đoạn từ Cầu Xuân Tây</v>
      </c>
      <c r="AA144" s="18" t="str">
        <f>" đến "&amp;E144</f>
        <v xml:space="preserve"> đến Đường tỉnh 765</v>
      </c>
    </row>
    <row r="145" spans="1:31" ht="78.75" x14ac:dyDescent="0.25">
      <c r="A145" s="56">
        <f t="shared" si="451"/>
        <v>142</v>
      </c>
      <c r="B145" s="56" t="str">
        <f t="shared" ref="B145:B150" si="479">B138</f>
        <v>VT2</v>
      </c>
      <c r="C145" s="445" t="str">
        <f>X145&amp;Y145&amp;Z145&amp;AA145&amp;AB145&amp;"
"&amp;AC145&amp;"
"
&amp;AD145</f>
        <v>Các tuyến đường giao thông đấu nối trực tiếp ra Đường Nhân Nghĩa - Xuân Đông đoạn từ Cầu Xuân Tây đến Đường tỉnh 765 đã được đầu tư mặt đường nhựa, bê tông xi măng:
- Có bề rộng ≥5m, cách đường giao thông ≤1.000m.
- Có bề rộng từ ≥3m đến &lt;5m, cách đường giao thông ≤500m.</v>
      </c>
      <c r="D145" s="446"/>
      <c r="E145" s="447"/>
      <c r="F145" s="179">
        <f t="shared" ref="F145:F150" si="480">IF(B145="VT2",P145,IF(B145="VT3",Q145,IF(B145="VT2*0,8",P145,IF(B145="VT3*0,8",Q145,R145))))</f>
        <v>900</v>
      </c>
      <c r="G145" s="222">
        <f t="shared" ref="G145:G150" si="481">F145*0.7</f>
        <v>630</v>
      </c>
      <c r="H145" s="222">
        <f t="shared" ref="H145:H150" si="482">F145*0.6</f>
        <v>540</v>
      </c>
      <c r="I145" s="179">
        <f t="shared" ref="I145:I150" si="483">IF(B145="VT2",T145,IF(B145="VT3",U145,IF(B145="VT4",V145,IF(B145="VT2*0,8",IF(T145*$T$1&lt;1000,ROUND(T145*$T$1,-1),ROUND(T145*$T$1,-2)),IF(B145="VT3*0,8",IF(U145*$T$1&lt;1000,ROUND(U145*$T$1,-1),ROUND(U145*$T$1,-2)),IF(V145*$T$1&lt;1000,ROUND(V145*$T$1,-1),ROUND(V145*$T$1,-2)))))))</f>
        <v>1100</v>
      </c>
      <c r="J145" s="222">
        <f t="shared" si="448"/>
        <v>770</v>
      </c>
      <c r="K145" s="222">
        <f t="shared" si="449"/>
        <v>660</v>
      </c>
      <c r="L145" s="175">
        <f t="shared" ref="L145:L150" si="484">I145/F145</f>
        <v>1.2222222222222223</v>
      </c>
      <c r="M145" s="389">
        <f t="shared" ref="M145:M150" si="485">J145/G145</f>
        <v>1.2222222222222223</v>
      </c>
      <c r="N145" s="389">
        <f t="shared" ref="N145:N150" si="486">K145/H145</f>
        <v>1.2222222222222223</v>
      </c>
      <c r="O145" s="58">
        <f t="shared" ref="O145:O150" si="487">O144</f>
        <v>1800</v>
      </c>
      <c r="P145" s="58">
        <f t="shared" ref="P145:P150" si="488">P144</f>
        <v>900</v>
      </c>
      <c r="Q145" s="58">
        <f t="shared" ref="Q145:Q150" si="489">Q144</f>
        <v>600</v>
      </c>
      <c r="R145" s="58">
        <f t="shared" ref="R145:R150" si="490">R144</f>
        <v>400</v>
      </c>
      <c r="S145" s="18">
        <f t="shared" ref="S145:S150" si="491">S144</f>
        <v>2100</v>
      </c>
      <c r="T145" s="18">
        <f t="shared" ref="T145:T150" si="492">T144</f>
        <v>1100</v>
      </c>
      <c r="U145" s="18">
        <f t="shared" ref="U145:U150" si="493">U144</f>
        <v>700</v>
      </c>
      <c r="V145" s="18">
        <f t="shared" ref="V145:W150" si="494">V144</f>
        <v>470</v>
      </c>
      <c r="W145" s="18">
        <f t="shared" si="494"/>
        <v>2</v>
      </c>
      <c r="X145" s="18" t="str">
        <f t="shared" ref="X145:X150" si="495">X138</f>
        <v xml:space="preserve">Các tuyến đường giao thông đấu nối trực tiếp ra </v>
      </c>
      <c r="Y145" s="18" t="str">
        <f t="shared" ref="Y145:Z150" si="496">Y144</f>
        <v>Đường Nhân Nghĩa - Xuân Đông</v>
      </c>
      <c r="Z145" s="18" t="str">
        <f t="shared" si="496"/>
        <v xml:space="preserve"> đoạn từ Cầu Xuân Tây</v>
      </c>
      <c r="AA145" s="18" t="str">
        <f t="shared" ref="AA145:AA150" si="497">AA144</f>
        <v xml:space="preserve"> đến Đường tỉnh 765</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x14ac:dyDescent="0.25">
      <c r="A146" s="56">
        <f t="shared" si="451"/>
        <v>143</v>
      </c>
      <c r="B146" s="56" t="str">
        <f t="shared" si="479"/>
        <v>VT3</v>
      </c>
      <c r="C146" s="445" t="str">
        <f>X146&amp;Y146&amp;Z146&amp;AA146&amp;AB146&amp;"
"&amp;AC146&amp;"
"&amp;AD146&amp;"
"&amp;AE146</f>
        <v>Các tuyến đường giao thông đấu nối trực tiếp ra Đường Nhân Nghĩa - Xuân Đông đoạn từ Cầu Xuân Tây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46"/>
      <c r="E146" s="447"/>
      <c r="F146" s="179">
        <f t="shared" si="480"/>
        <v>600</v>
      </c>
      <c r="G146" s="222">
        <f t="shared" si="481"/>
        <v>420</v>
      </c>
      <c r="H146" s="222">
        <f t="shared" si="482"/>
        <v>360</v>
      </c>
      <c r="I146" s="179">
        <f t="shared" si="483"/>
        <v>700</v>
      </c>
      <c r="J146" s="222">
        <f t="shared" si="448"/>
        <v>490</v>
      </c>
      <c r="K146" s="222">
        <f t="shared" si="449"/>
        <v>420</v>
      </c>
      <c r="L146" s="175">
        <f t="shared" si="484"/>
        <v>1.1666666666666667</v>
      </c>
      <c r="M146" s="389">
        <f t="shared" si="485"/>
        <v>1.1666666666666667</v>
      </c>
      <c r="N146" s="389">
        <f t="shared" si="486"/>
        <v>1.1666666666666667</v>
      </c>
      <c r="O146" s="58">
        <f t="shared" si="487"/>
        <v>1800</v>
      </c>
      <c r="P146" s="58">
        <f t="shared" si="488"/>
        <v>900</v>
      </c>
      <c r="Q146" s="58">
        <f t="shared" si="489"/>
        <v>600</v>
      </c>
      <c r="R146" s="58">
        <f t="shared" si="490"/>
        <v>400</v>
      </c>
      <c r="S146" s="18">
        <f t="shared" si="491"/>
        <v>2100</v>
      </c>
      <c r="T146" s="18">
        <f t="shared" si="492"/>
        <v>1100</v>
      </c>
      <c r="U146" s="18">
        <f t="shared" si="493"/>
        <v>700</v>
      </c>
      <c r="V146" s="18">
        <f t="shared" si="494"/>
        <v>470</v>
      </c>
      <c r="W146" s="18">
        <f t="shared" si="494"/>
        <v>2</v>
      </c>
      <c r="X146" s="18" t="str">
        <f t="shared" si="495"/>
        <v xml:space="preserve">Các tuyến đường giao thông đấu nối trực tiếp ra </v>
      </c>
      <c r="Y146" s="18" t="str">
        <f t="shared" si="496"/>
        <v>Đường Nhân Nghĩa - Xuân Đông</v>
      </c>
      <c r="Z146" s="18" t="str">
        <f t="shared" si="496"/>
        <v xml:space="preserve"> đoạn từ Cầu Xuân Tây</v>
      </c>
      <c r="AA146" s="18" t="str">
        <f t="shared" si="497"/>
        <v xml:space="preserve"> đến Đường tỉnh 765</v>
      </c>
      <c r="AB146" s="18" t="str">
        <f t="shared" ref="AB146:AE146" si="498">AB139</f>
        <v xml:space="preserve"> đã được đầu tư mặt đường nhựa, bê tông xi măng:</v>
      </c>
      <c r="AC146" s="18" t="str">
        <f t="shared" si="498"/>
        <v>- Có bề rộng ≥5m, cách đường giao thông &gt;1.000m.</v>
      </c>
      <c r="AD146" s="18" t="str">
        <f t="shared" si="498"/>
        <v>- Có bề rộng từ ≥3m đến &lt;5m, cách đường giao thông từ &gt;500m đến ≤1.000m.</v>
      </c>
      <c r="AE146" s="18" t="str">
        <f t="shared" si="498"/>
        <v>- Có bề rộng &lt;3m, cách đường giao thông ≤200m.</v>
      </c>
    </row>
    <row r="147" spans="1:31" ht="94.5" x14ac:dyDescent="0.25">
      <c r="A147" s="56">
        <f t="shared" si="451"/>
        <v>144</v>
      </c>
      <c r="B147" s="56" t="str">
        <f t="shared" si="479"/>
        <v>VT4</v>
      </c>
      <c r="C147" s="445" t="str">
        <f>X147&amp;Y147&amp;Z147&amp;AA147&amp;AB147</f>
        <v>Các tuyến đường giao thông đấu nối trực tiếp ra Đường Nhân Nghĩa - Xuân Đông đoạn từ Cầu Xuân Tây đến Đường tỉnh 765 đã được đầu tư mặt đường nhựa, bê tông xi măng:
- Có bề rộng từ ≥3m đến &lt;5m, cách đường giao thông &gt;1.000m.
- Có bề rộng &lt;3m, cách đường giao thông &gt;200m.</v>
      </c>
      <c r="D147" s="446"/>
      <c r="E147" s="447"/>
      <c r="F147" s="179">
        <f t="shared" si="480"/>
        <v>400</v>
      </c>
      <c r="G147" s="222">
        <f t="shared" si="481"/>
        <v>280</v>
      </c>
      <c r="H147" s="222">
        <f t="shared" si="482"/>
        <v>240</v>
      </c>
      <c r="I147" s="179">
        <f t="shared" si="483"/>
        <v>470</v>
      </c>
      <c r="J147" s="222">
        <f t="shared" si="448"/>
        <v>330</v>
      </c>
      <c r="K147" s="222">
        <f t="shared" si="449"/>
        <v>280</v>
      </c>
      <c r="L147" s="175">
        <f t="shared" si="484"/>
        <v>1.175</v>
      </c>
      <c r="M147" s="389">
        <f t="shared" si="485"/>
        <v>1.1785714285714286</v>
      </c>
      <c r="N147" s="389">
        <f t="shared" si="486"/>
        <v>1.1666666666666667</v>
      </c>
      <c r="O147" s="58">
        <f t="shared" si="487"/>
        <v>1800</v>
      </c>
      <c r="P147" s="58">
        <f t="shared" si="488"/>
        <v>900</v>
      </c>
      <c r="Q147" s="58">
        <f t="shared" si="489"/>
        <v>600</v>
      </c>
      <c r="R147" s="58">
        <f t="shared" si="490"/>
        <v>400</v>
      </c>
      <c r="S147" s="18">
        <f t="shared" si="491"/>
        <v>2100</v>
      </c>
      <c r="T147" s="18">
        <f t="shared" si="492"/>
        <v>1100</v>
      </c>
      <c r="U147" s="18">
        <f t="shared" si="493"/>
        <v>700</v>
      </c>
      <c r="V147" s="18">
        <f t="shared" si="494"/>
        <v>470</v>
      </c>
      <c r="W147" s="18">
        <f t="shared" si="494"/>
        <v>2</v>
      </c>
      <c r="X147" s="18" t="str">
        <f t="shared" si="495"/>
        <v xml:space="preserve">Các tuyến đường giao thông đấu nối trực tiếp ra </v>
      </c>
      <c r="Y147" s="18" t="str">
        <f t="shared" si="496"/>
        <v>Đường Nhân Nghĩa - Xuân Đông</v>
      </c>
      <c r="Z147" s="18" t="str">
        <f t="shared" si="496"/>
        <v xml:space="preserve"> đoạn từ Cầu Xuân Tây</v>
      </c>
      <c r="AA147" s="18" t="str">
        <f t="shared" si="497"/>
        <v xml:space="preserve"> đến Đường tỉnh 765</v>
      </c>
      <c r="AB147" s="18" t="str">
        <f t="shared" ref="AB147:AE147" si="499">AB140</f>
        <v xml:space="preserve"> đã được đầu tư mặt đường nhựa, bê tông xi măng:
- Có bề rộng từ ≥3m đến &lt;5m, cách đường giao thông &gt;1.000m.
- Có bề rộng &lt;3m, cách đường giao thông &gt;200m.</v>
      </c>
      <c r="AC147" s="18">
        <f t="shared" si="499"/>
        <v>0</v>
      </c>
      <c r="AD147" s="18">
        <f t="shared" si="499"/>
        <v>0</v>
      </c>
      <c r="AE147" s="18">
        <f t="shared" si="499"/>
        <v>0</v>
      </c>
    </row>
    <row r="148" spans="1:31" ht="94.5" x14ac:dyDescent="0.25">
      <c r="A148" s="56">
        <f t="shared" si="451"/>
        <v>145</v>
      </c>
      <c r="B148" s="56" t="str">
        <f t="shared" si="479"/>
        <v>VT2*0,8</v>
      </c>
      <c r="C148" s="445" t="str">
        <f>X148&amp;Y148&amp;Z148&amp;AA148&amp;AB148&amp;"
"&amp;AC148&amp;"
"
&amp;AD148</f>
        <v>Các tuyến đường giao thông không đấu nối trực tiếp và thông ra Đường Nhân Nghĩa - Xuân Đông đoạn từ Cầu Xuân Tây đến Đường tỉnh 765 đã được đầu tư mặt đường nhựa, bê tông xi măng:
- Có bề rộng ≥5m, cách đường giao thông ≤1.000m.
- Có bề rộng từ ≥3m đến &lt;5m, cách đường giao thông ≤500m.</v>
      </c>
      <c r="D148" s="446"/>
      <c r="E148" s="447"/>
      <c r="F148" s="179">
        <f t="shared" si="480"/>
        <v>900</v>
      </c>
      <c r="G148" s="222">
        <f t="shared" si="481"/>
        <v>630</v>
      </c>
      <c r="H148" s="222">
        <f t="shared" si="482"/>
        <v>540</v>
      </c>
      <c r="I148" s="179">
        <f t="shared" si="483"/>
        <v>990</v>
      </c>
      <c r="J148" s="222">
        <f t="shared" si="448"/>
        <v>690</v>
      </c>
      <c r="K148" s="222">
        <f t="shared" si="449"/>
        <v>590</v>
      </c>
      <c r="L148" s="175">
        <f t="shared" si="484"/>
        <v>1.1000000000000001</v>
      </c>
      <c r="M148" s="389">
        <f t="shared" si="485"/>
        <v>1.0952380952380953</v>
      </c>
      <c r="N148" s="389">
        <f t="shared" si="486"/>
        <v>1.0925925925925926</v>
      </c>
      <c r="O148" s="58">
        <f t="shared" si="487"/>
        <v>1800</v>
      </c>
      <c r="P148" s="58">
        <f t="shared" si="488"/>
        <v>900</v>
      </c>
      <c r="Q148" s="58">
        <f t="shared" si="489"/>
        <v>600</v>
      </c>
      <c r="R148" s="58">
        <f t="shared" si="490"/>
        <v>400</v>
      </c>
      <c r="S148" s="18">
        <f t="shared" si="491"/>
        <v>2100</v>
      </c>
      <c r="T148" s="18">
        <f t="shared" si="492"/>
        <v>1100</v>
      </c>
      <c r="U148" s="18">
        <f t="shared" si="493"/>
        <v>700</v>
      </c>
      <c r="V148" s="18">
        <f t="shared" si="494"/>
        <v>470</v>
      </c>
      <c r="W148" s="18">
        <f t="shared" si="494"/>
        <v>2</v>
      </c>
      <c r="X148" s="18" t="str">
        <f t="shared" si="495"/>
        <v xml:space="preserve">Các tuyến đường giao thông không đấu nối trực tiếp và thông ra </v>
      </c>
      <c r="Y148" s="18" t="str">
        <f t="shared" si="496"/>
        <v>Đường Nhân Nghĩa - Xuân Đông</v>
      </c>
      <c r="Z148" s="18" t="str">
        <f t="shared" si="496"/>
        <v xml:space="preserve"> đoạn từ Cầu Xuân Tây</v>
      </c>
      <c r="AA148" s="18" t="str">
        <f t="shared" si="497"/>
        <v xml:space="preserve"> đến Đường tỉnh 765</v>
      </c>
      <c r="AB148" s="18" t="str">
        <f t="shared" ref="AB148:AE148" si="500">AB141</f>
        <v xml:space="preserve"> đã được đầu tư mặt đường nhựa, bê tông xi măng:</v>
      </c>
      <c r="AC148" s="18" t="str">
        <f t="shared" si="500"/>
        <v>- Có bề rộng ≥5m, cách đường giao thông ≤1.000m.</v>
      </c>
      <c r="AD148" s="18" t="str">
        <f t="shared" si="500"/>
        <v>- Có bề rộng từ ≥3m đến &lt;5m, cách đường giao thông ≤500m.</v>
      </c>
      <c r="AE148" s="18">
        <f t="shared" si="500"/>
        <v>0</v>
      </c>
    </row>
    <row r="149" spans="1:31" ht="94.5" x14ac:dyDescent="0.25">
      <c r="A149" s="56">
        <f t="shared" si="451"/>
        <v>146</v>
      </c>
      <c r="B149" s="56" t="str">
        <f t="shared" si="479"/>
        <v>VT3*0,8</v>
      </c>
      <c r="C149" s="445" t="str">
        <f>X149&amp;Y149&amp;Z149&amp;AA149&amp;AB149&amp;"
"&amp;AC149&amp;"
"
&amp;AD149&amp;"
"&amp;AE149</f>
        <v>Các tuyến đường giao thông không đấu nối trực tiếp và thông ra Đường Nhân Nghĩa - Xuân Đông đoạn từ Cầu Xuân Tây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46"/>
      <c r="E149" s="447"/>
      <c r="F149" s="179">
        <f t="shared" si="480"/>
        <v>600</v>
      </c>
      <c r="G149" s="222">
        <f t="shared" si="481"/>
        <v>420</v>
      </c>
      <c r="H149" s="222">
        <f t="shared" si="482"/>
        <v>360</v>
      </c>
      <c r="I149" s="179">
        <f t="shared" si="483"/>
        <v>630</v>
      </c>
      <c r="J149" s="222">
        <f t="shared" si="448"/>
        <v>440</v>
      </c>
      <c r="K149" s="222">
        <f t="shared" si="449"/>
        <v>380</v>
      </c>
      <c r="L149" s="175">
        <f t="shared" si="484"/>
        <v>1.05</v>
      </c>
      <c r="M149" s="389">
        <f t="shared" si="485"/>
        <v>1.0476190476190477</v>
      </c>
      <c r="N149" s="389">
        <f t="shared" si="486"/>
        <v>1.0555555555555556</v>
      </c>
      <c r="O149" s="58">
        <f t="shared" si="487"/>
        <v>1800</v>
      </c>
      <c r="P149" s="58">
        <f t="shared" si="488"/>
        <v>900</v>
      </c>
      <c r="Q149" s="58">
        <f t="shared" si="489"/>
        <v>600</v>
      </c>
      <c r="R149" s="58">
        <f t="shared" si="490"/>
        <v>400</v>
      </c>
      <c r="S149" s="18">
        <f t="shared" si="491"/>
        <v>2100</v>
      </c>
      <c r="T149" s="18">
        <f t="shared" si="492"/>
        <v>1100</v>
      </c>
      <c r="U149" s="18">
        <f t="shared" si="493"/>
        <v>700</v>
      </c>
      <c r="V149" s="18">
        <f t="shared" si="494"/>
        <v>470</v>
      </c>
      <c r="W149" s="18">
        <f t="shared" si="494"/>
        <v>2</v>
      </c>
      <c r="X149" s="18" t="str">
        <f t="shared" si="495"/>
        <v xml:space="preserve">Các tuyến đường giao thông không đấu nối trực tiếp và thông ra </v>
      </c>
      <c r="Y149" s="18" t="str">
        <f t="shared" si="496"/>
        <v>Đường Nhân Nghĩa - Xuân Đông</v>
      </c>
      <c r="Z149" s="18" t="str">
        <f t="shared" si="496"/>
        <v xml:space="preserve"> đoạn từ Cầu Xuân Tây</v>
      </c>
      <c r="AA149" s="18" t="str">
        <f t="shared" si="497"/>
        <v xml:space="preserve"> đến Đường tỉnh 765</v>
      </c>
      <c r="AB149" s="18" t="str">
        <f t="shared" ref="AB149:AE149" si="501">AB142</f>
        <v xml:space="preserve"> đã được đầu tư mặt đường nhựa, bê tông xi măng:</v>
      </c>
      <c r="AC149" s="18" t="str">
        <f t="shared" si="501"/>
        <v>- Có bề rộng ≥5m, cách đường giao thông &gt;1.000m.</v>
      </c>
      <c r="AD149" s="18" t="str">
        <f t="shared" si="501"/>
        <v>- Có bề rộng từ ≥3m đến &lt;5m, cách đường giao thông từ &gt;500m đến ≤1.000m.</v>
      </c>
      <c r="AE149" s="18" t="str">
        <f t="shared" si="501"/>
        <v>- Có bề rộng &lt;3m, cách đường giao thông ≤200m.</v>
      </c>
    </row>
    <row r="150" spans="1:31" ht="94.5" x14ac:dyDescent="0.25">
      <c r="A150" s="56">
        <f t="shared" si="451"/>
        <v>147</v>
      </c>
      <c r="B150" s="56" t="str">
        <f t="shared" si="479"/>
        <v>VT4*0,8</v>
      </c>
      <c r="C150" s="445" t="str">
        <f>X150&amp;Y150&amp;Z150&amp;AA150&amp;AB150</f>
        <v>Các tuyến đường giao thông không đấu nối trực tiếp và thông ra Đường Nhân Nghĩa - Xuân Đông đoạn từ Cầu Xuân Tây đến Đường tỉnh 765 đã được đầu tư mặt đường nhựa, bê tông xi măng:
- Có bề rộng từ ≥3m đến &lt;5m, cách đường giao thông &gt;1.000m.
- Có bề rộng &lt;3m, cách đường giao thông &gt;200m.</v>
      </c>
      <c r="D150" s="446"/>
      <c r="E150" s="447"/>
      <c r="F150" s="179">
        <f t="shared" si="480"/>
        <v>400</v>
      </c>
      <c r="G150" s="222">
        <f t="shared" si="481"/>
        <v>280</v>
      </c>
      <c r="H150" s="222">
        <f t="shared" si="482"/>
        <v>240</v>
      </c>
      <c r="I150" s="179">
        <f t="shared" si="483"/>
        <v>420</v>
      </c>
      <c r="J150" s="222">
        <f t="shared" si="448"/>
        <v>290</v>
      </c>
      <c r="K150" s="222">
        <f t="shared" si="449"/>
        <v>250</v>
      </c>
      <c r="L150" s="175">
        <f t="shared" si="484"/>
        <v>1.05</v>
      </c>
      <c r="M150" s="389">
        <f t="shared" si="485"/>
        <v>1.0357142857142858</v>
      </c>
      <c r="N150" s="389">
        <f t="shared" si="486"/>
        <v>1.0416666666666667</v>
      </c>
      <c r="O150" s="58">
        <f t="shared" si="487"/>
        <v>1800</v>
      </c>
      <c r="P150" s="58">
        <f t="shared" si="488"/>
        <v>900</v>
      </c>
      <c r="Q150" s="58">
        <f t="shared" si="489"/>
        <v>600</v>
      </c>
      <c r="R150" s="58">
        <f t="shared" si="490"/>
        <v>400</v>
      </c>
      <c r="S150" s="18">
        <f t="shared" si="491"/>
        <v>2100</v>
      </c>
      <c r="T150" s="18">
        <f t="shared" si="492"/>
        <v>1100</v>
      </c>
      <c r="U150" s="18">
        <f t="shared" si="493"/>
        <v>700</v>
      </c>
      <c r="V150" s="18">
        <f t="shared" si="494"/>
        <v>470</v>
      </c>
      <c r="W150" s="18">
        <f t="shared" si="494"/>
        <v>2</v>
      </c>
      <c r="X150" s="18" t="str">
        <f t="shared" si="495"/>
        <v xml:space="preserve">Các tuyến đường giao thông không đấu nối trực tiếp và thông ra </v>
      </c>
      <c r="Y150" s="18" t="str">
        <f t="shared" si="496"/>
        <v>Đường Nhân Nghĩa - Xuân Đông</v>
      </c>
      <c r="Z150" s="18" t="str">
        <f t="shared" si="496"/>
        <v xml:space="preserve"> đoạn từ Cầu Xuân Tây</v>
      </c>
      <c r="AA150" s="18" t="str">
        <f t="shared" si="497"/>
        <v xml:space="preserve"> đến Đường tỉnh 765</v>
      </c>
      <c r="AB150" s="18" t="str">
        <f t="shared" ref="AB150:AE150" si="502">AB143</f>
        <v xml:space="preserve"> đã được đầu tư mặt đường nhựa, bê tông xi măng:
- Có bề rộng từ ≥3m đến &lt;5m, cách đường giao thông &gt;1.000m.
- Có bề rộng &lt;3m, cách đường giao thông &gt;200m.</v>
      </c>
      <c r="AC150" s="18">
        <f t="shared" si="502"/>
        <v>0</v>
      </c>
      <c r="AD150" s="18">
        <f t="shared" si="502"/>
        <v>0</v>
      </c>
      <c r="AE150" s="18">
        <f t="shared" si="502"/>
        <v>0</v>
      </c>
    </row>
    <row r="151" spans="1:31" ht="31.5" x14ac:dyDescent="0.25">
      <c r="A151" s="56">
        <f t="shared" si="451"/>
        <v>148</v>
      </c>
      <c r="B151" s="56" t="str">
        <f>'Đầu vào (2)'!G148</f>
        <v>CM16NT2_D3</v>
      </c>
      <c r="C151" s="57" t="str">
        <f>'Đầu vào (2)'!H148</f>
        <v>Đường Xuân Bảo - Xuân Tây</v>
      </c>
      <c r="D151" s="57" t="str">
        <f>'Đầu vào (2)'!I148</f>
        <v>Giáp ranh xã Xuân Định</v>
      </c>
      <c r="E151" s="57" t="str">
        <f>'Đầu vào (2)'!K148</f>
        <v>Đường Xuân Phú - Xuân Tây</v>
      </c>
      <c r="F151" s="255">
        <f>O151</f>
        <v>1200</v>
      </c>
      <c r="G151" s="255">
        <f>F151*0.7</f>
        <v>840</v>
      </c>
      <c r="H151" s="255">
        <f>F151*0.6</f>
        <v>720</v>
      </c>
      <c r="I151" s="255">
        <f>S151</f>
        <v>1400</v>
      </c>
      <c r="J151" s="222">
        <f t="shared" si="448"/>
        <v>980</v>
      </c>
      <c r="K151" s="222">
        <f t="shared" si="449"/>
        <v>840</v>
      </c>
      <c r="L151" s="256">
        <f>I151/F151</f>
        <v>1.1666666666666667</v>
      </c>
      <c r="M151" s="387">
        <f>J151/G151</f>
        <v>1.1666666666666667</v>
      </c>
      <c r="N151" s="387">
        <f>K151/H151</f>
        <v>1.1666666666666667</v>
      </c>
      <c r="O151" s="58">
        <f>'Đầu vào (2)'!L148</f>
        <v>1200</v>
      </c>
      <c r="P151" s="58">
        <f>'Đầu vào (2)'!M148</f>
        <v>600</v>
      </c>
      <c r="Q151" s="58">
        <f>'Đầu vào (2)'!N148</f>
        <v>500</v>
      </c>
      <c r="R151" s="58">
        <f>'Đầu vào (2)'!O148</f>
        <v>400</v>
      </c>
      <c r="S151" s="18">
        <f>VLOOKUP(B151,'[1]Giá đề xuất ODT'!$G$11:$AD$2233,21,0)</f>
        <v>1400</v>
      </c>
      <c r="T151" s="18">
        <f>VLOOKUP(B151,'[1]Giá đề xuất ODT'!$G$11:$AD$2233,22,0)</f>
        <v>700</v>
      </c>
      <c r="U151" s="18">
        <f>VLOOKUP(B151,'[1]Giá đề xuất ODT'!$G$11:$AD$2233,23,0)</f>
        <v>590</v>
      </c>
      <c r="V151" s="18">
        <f>VLOOKUP(B151,'[1]Giá đề xuất ODT'!$G$11:$AD$2233,24,0)</f>
        <v>470</v>
      </c>
      <c r="W151" s="18">
        <v>3</v>
      </c>
      <c r="Y151" s="18" t="str">
        <f>C151</f>
        <v>Đường Xuân Bảo - Xuân Tây</v>
      </c>
      <c r="Z151" s="18" t="str">
        <f>" đoạn từ "&amp;D151</f>
        <v xml:space="preserve"> đoạn từ Giáp ranh xã Xuân Định</v>
      </c>
      <c r="AA151" s="18" t="str">
        <f>" đến "&amp;E151</f>
        <v xml:space="preserve"> đến Đường Xuân Phú - Xuân Tây</v>
      </c>
    </row>
    <row r="152" spans="1:31" ht="78.75" x14ac:dyDescent="0.25">
      <c r="A152" s="56">
        <f t="shared" si="451"/>
        <v>149</v>
      </c>
      <c r="B152" s="56" t="str">
        <f t="shared" ref="B152:B157" si="503">B145</f>
        <v>VT2</v>
      </c>
      <c r="C152" s="445" t="str">
        <f>X152&amp;Y152&amp;Z152&amp;AA152&amp;AB152&amp;"
"&amp;AC152&amp;"
"
&amp;AD152</f>
        <v>Các tuyến đường giao thông đấu nối trực tiếp ra Đường Xuân Bảo - Xuân Tây đoạn từ Giáp ranh xã Xuân Định đến Đường Xuân Phú - Xuân Tây đã được đầu tư mặt đường nhựa, bê tông xi măng:
- Có bề rộng ≥5m, cách đường giao thông ≤1.000m.
- Có bề rộng từ ≥3m đến &lt;5m, cách đường giao thông ≤500m.</v>
      </c>
      <c r="D152" s="446"/>
      <c r="E152" s="447"/>
      <c r="F152" s="179">
        <f t="shared" ref="F152:F157" si="504">IF(B152="VT2",P152,IF(B152="VT3",Q152,IF(B152="VT2*0,8",P152,IF(B152="VT3*0,8",Q152,R152))))</f>
        <v>600</v>
      </c>
      <c r="G152" s="222">
        <f t="shared" ref="G152:G157" si="505">F152*0.7</f>
        <v>420</v>
      </c>
      <c r="H152" s="222">
        <f t="shared" ref="H152:H157" si="506">F152*0.6</f>
        <v>360</v>
      </c>
      <c r="I152" s="179">
        <f t="shared" ref="I152:I157" si="507">IF(B152="VT2",T152,IF(B152="VT3",U152,IF(B152="VT4",V152,IF(B152="VT2*0,8",IF(T152*$T$1&lt;1000,ROUND(T152*$T$1,-1),ROUND(T152*$T$1,-2)),IF(B152="VT3*0,8",IF(U152*$T$1&lt;1000,ROUND(U152*$T$1,-1),ROUND(U152*$T$1,-2)),IF(V152*$T$1&lt;1000,ROUND(V152*$T$1,-1),ROUND(V152*$T$1,-2)))))))</f>
        <v>700</v>
      </c>
      <c r="J152" s="222">
        <f t="shared" si="448"/>
        <v>490</v>
      </c>
      <c r="K152" s="222">
        <f t="shared" si="449"/>
        <v>420</v>
      </c>
      <c r="L152" s="175">
        <f t="shared" ref="L152:L157" si="508">I152/F152</f>
        <v>1.1666666666666667</v>
      </c>
      <c r="M152" s="389">
        <f t="shared" ref="M152:M157" si="509">J152/G152</f>
        <v>1.1666666666666667</v>
      </c>
      <c r="N152" s="389">
        <f t="shared" ref="N152:N157" si="510">K152/H152</f>
        <v>1.1666666666666667</v>
      </c>
      <c r="O152" s="58">
        <f t="shared" ref="O152:O157" si="511">O151</f>
        <v>1200</v>
      </c>
      <c r="P152" s="58">
        <f t="shared" ref="P152:P157" si="512">P151</f>
        <v>600</v>
      </c>
      <c r="Q152" s="58">
        <f t="shared" ref="Q152:Q157" si="513">Q151</f>
        <v>500</v>
      </c>
      <c r="R152" s="58">
        <f t="shared" ref="R152:R157" si="514">R151</f>
        <v>400</v>
      </c>
      <c r="S152" s="18">
        <f t="shared" ref="S152:S157" si="515">S151</f>
        <v>1400</v>
      </c>
      <c r="T152" s="18">
        <f t="shared" ref="T152:T157" si="516">T151</f>
        <v>700</v>
      </c>
      <c r="U152" s="18">
        <f t="shared" ref="U152:U157" si="517">U151</f>
        <v>590</v>
      </c>
      <c r="V152" s="18">
        <f t="shared" ref="V152:W157" si="518">V151</f>
        <v>470</v>
      </c>
      <c r="W152" s="18">
        <f t="shared" si="518"/>
        <v>3</v>
      </c>
      <c r="X152" s="18" t="str">
        <f t="shared" ref="X152:X157" si="519">X145</f>
        <v xml:space="preserve">Các tuyến đường giao thông đấu nối trực tiếp ra </v>
      </c>
      <c r="Y152" s="18" t="str">
        <f t="shared" ref="Y152:Z157" si="520">Y151</f>
        <v>Đường Xuân Bảo - Xuân Tây</v>
      </c>
      <c r="Z152" s="18" t="str">
        <f t="shared" si="520"/>
        <v xml:space="preserve"> đoạn từ Giáp ranh xã Xuân Định</v>
      </c>
      <c r="AA152" s="18" t="str">
        <f t="shared" ref="AA152:AA157" si="521">AA151</f>
        <v xml:space="preserve"> đến Đường Xuân Phú - Xuân Tây</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x14ac:dyDescent="0.25">
      <c r="A153" s="56">
        <f t="shared" si="451"/>
        <v>150</v>
      </c>
      <c r="B153" s="56" t="str">
        <f t="shared" si="503"/>
        <v>VT3</v>
      </c>
      <c r="C153" s="445" t="str">
        <f>X153&amp;Y153&amp;Z153&amp;AA153&amp;AB153&amp;"
"&amp;AC153&amp;"
"&amp;AD153&amp;"
"&amp;AE153</f>
        <v>Các tuyến đường giao thông đấu nối trực tiếp ra Đường Xuân Bảo - Xuân Tây đoạn từ Giáp ranh xã Xuân Định đến Đường Xuân Phú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46"/>
      <c r="E153" s="447"/>
      <c r="F153" s="179">
        <f t="shared" si="504"/>
        <v>500</v>
      </c>
      <c r="G153" s="222">
        <f t="shared" si="505"/>
        <v>350</v>
      </c>
      <c r="H153" s="222">
        <f t="shared" si="506"/>
        <v>300</v>
      </c>
      <c r="I153" s="179">
        <f t="shared" si="507"/>
        <v>590</v>
      </c>
      <c r="J153" s="222">
        <f t="shared" si="448"/>
        <v>410</v>
      </c>
      <c r="K153" s="222">
        <f t="shared" si="449"/>
        <v>350</v>
      </c>
      <c r="L153" s="175">
        <f t="shared" si="508"/>
        <v>1.18</v>
      </c>
      <c r="M153" s="389">
        <f t="shared" si="509"/>
        <v>1.1714285714285715</v>
      </c>
      <c r="N153" s="389">
        <f t="shared" si="510"/>
        <v>1.1666666666666667</v>
      </c>
      <c r="O153" s="58">
        <f t="shared" si="511"/>
        <v>1200</v>
      </c>
      <c r="P153" s="58">
        <f t="shared" si="512"/>
        <v>600</v>
      </c>
      <c r="Q153" s="58">
        <f t="shared" si="513"/>
        <v>500</v>
      </c>
      <c r="R153" s="58">
        <f t="shared" si="514"/>
        <v>400</v>
      </c>
      <c r="S153" s="18">
        <f t="shared" si="515"/>
        <v>1400</v>
      </c>
      <c r="T153" s="18">
        <f t="shared" si="516"/>
        <v>700</v>
      </c>
      <c r="U153" s="18">
        <f t="shared" si="517"/>
        <v>590</v>
      </c>
      <c r="V153" s="18">
        <f t="shared" si="518"/>
        <v>470</v>
      </c>
      <c r="W153" s="18">
        <f t="shared" si="518"/>
        <v>3</v>
      </c>
      <c r="X153" s="18" t="str">
        <f t="shared" si="519"/>
        <v xml:space="preserve">Các tuyến đường giao thông đấu nối trực tiếp ra </v>
      </c>
      <c r="Y153" s="18" t="str">
        <f t="shared" si="520"/>
        <v>Đường Xuân Bảo - Xuân Tây</v>
      </c>
      <c r="Z153" s="18" t="str">
        <f t="shared" si="520"/>
        <v xml:space="preserve"> đoạn từ Giáp ranh xã Xuân Định</v>
      </c>
      <c r="AA153" s="18" t="str">
        <f t="shared" si="521"/>
        <v xml:space="preserve"> đến Đường Xuân Phú - Xuân Tây</v>
      </c>
      <c r="AB153" s="18" t="str">
        <f t="shared" ref="AB153:AE153" si="522">AB146</f>
        <v xml:space="preserve"> đã được đầu tư mặt đường nhựa, bê tông xi măng:</v>
      </c>
      <c r="AC153" s="18" t="str">
        <f t="shared" si="522"/>
        <v>- Có bề rộng ≥5m, cách đường giao thông &gt;1.000m.</v>
      </c>
      <c r="AD153" s="18" t="str">
        <f t="shared" si="522"/>
        <v>- Có bề rộng từ ≥3m đến &lt;5m, cách đường giao thông từ &gt;500m đến ≤1.000m.</v>
      </c>
      <c r="AE153" s="18" t="str">
        <f t="shared" si="522"/>
        <v>- Có bề rộng &lt;3m, cách đường giao thông ≤200m.</v>
      </c>
    </row>
    <row r="154" spans="1:31" ht="94.5" x14ac:dyDescent="0.25">
      <c r="A154" s="56">
        <f t="shared" si="451"/>
        <v>151</v>
      </c>
      <c r="B154" s="56" t="str">
        <f t="shared" si="503"/>
        <v>VT4</v>
      </c>
      <c r="C154" s="445" t="str">
        <f>X154&amp;Y154&amp;Z154&amp;AA154&amp;AB154</f>
        <v>Các tuyến đường giao thông đấu nối trực tiếp ra Đường Xuân Bảo - Xuân Tây đoạn từ Giáp ranh xã Xuân Định đến Đường Xuân Phú - Xuân Tây đã được đầu tư mặt đường nhựa, bê tông xi măng:
- Có bề rộng từ ≥3m đến &lt;5m, cách đường giao thông &gt;1.000m.
- Có bề rộng &lt;3m, cách đường giao thông &gt;200m.</v>
      </c>
      <c r="D154" s="446"/>
      <c r="E154" s="447"/>
      <c r="F154" s="179">
        <f t="shared" si="504"/>
        <v>400</v>
      </c>
      <c r="G154" s="222">
        <f t="shared" si="505"/>
        <v>280</v>
      </c>
      <c r="H154" s="222">
        <f t="shared" si="506"/>
        <v>240</v>
      </c>
      <c r="I154" s="179">
        <f t="shared" si="507"/>
        <v>470</v>
      </c>
      <c r="J154" s="222">
        <f t="shared" si="448"/>
        <v>330</v>
      </c>
      <c r="K154" s="222">
        <f t="shared" si="449"/>
        <v>280</v>
      </c>
      <c r="L154" s="175">
        <f t="shared" si="508"/>
        <v>1.175</v>
      </c>
      <c r="M154" s="389">
        <f t="shared" si="509"/>
        <v>1.1785714285714286</v>
      </c>
      <c r="N154" s="389">
        <f t="shared" si="510"/>
        <v>1.1666666666666667</v>
      </c>
      <c r="O154" s="58">
        <f t="shared" si="511"/>
        <v>1200</v>
      </c>
      <c r="P154" s="58">
        <f t="shared" si="512"/>
        <v>600</v>
      </c>
      <c r="Q154" s="58">
        <f t="shared" si="513"/>
        <v>500</v>
      </c>
      <c r="R154" s="58">
        <f t="shared" si="514"/>
        <v>400</v>
      </c>
      <c r="S154" s="18">
        <f t="shared" si="515"/>
        <v>1400</v>
      </c>
      <c r="T154" s="18">
        <f t="shared" si="516"/>
        <v>700</v>
      </c>
      <c r="U154" s="18">
        <f t="shared" si="517"/>
        <v>590</v>
      </c>
      <c r="V154" s="18">
        <f t="shared" si="518"/>
        <v>470</v>
      </c>
      <c r="W154" s="18">
        <f t="shared" si="518"/>
        <v>3</v>
      </c>
      <c r="X154" s="18" t="str">
        <f t="shared" si="519"/>
        <v xml:space="preserve">Các tuyến đường giao thông đấu nối trực tiếp ra </v>
      </c>
      <c r="Y154" s="18" t="str">
        <f t="shared" si="520"/>
        <v>Đường Xuân Bảo - Xuân Tây</v>
      </c>
      <c r="Z154" s="18" t="str">
        <f t="shared" si="520"/>
        <v xml:space="preserve"> đoạn từ Giáp ranh xã Xuân Định</v>
      </c>
      <c r="AA154" s="18" t="str">
        <f t="shared" si="521"/>
        <v xml:space="preserve"> đến Đường Xuân Phú - Xuân Tây</v>
      </c>
      <c r="AB154" s="18" t="str">
        <f t="shared" ref="AB154:AE154" si="523">AB147</f>
        <v xml:space="preserve"> đã được đầu tư mặt đường nhựa, bê tông xi măng:
- Có bề rộng từ ≥3m đến &lt;5m, cách đường giao thông &gt;1.000m.
- Có bề rộng &lt;3m, cách đường giao thông &gt;200m.</v>
      </c>
      <c r="AC154" s="18">
        <f t="shared" si="523"/>
        <v>0</v>
      </c>
      <c r="AD154" s="18">
        <f t="shared" si="523"/>
        <v>0</v>
      </c>
      <c r="AE154" s="18">
        <f t="shared" si="523"/>
        <v>0</v>
      </c>
    </row>
    <row r="155" spans="1:31" ht="94.5" x14ac:dyDescent="0.25">
      <c r="A155" s="56">
        <f t="shared" si="451"/>
        <v>152</v>
      </c>
      <c r="B155" s="56" t="str">
        <f t="shared" si="503"/>
        <v>VT2*0,8</v>
      </c>
      <c r="C155" s="445" t="str">
        <f>X155&amp;Y155&amp;Z155&amp;AA155&amp;AB155&amp;"
"&amp;AC155&amp;"
"
&amp;AD155</f>
        <v>Các tuyến đường giao thông không đấu nối trực tiếp và thông ra Đường Xuân Bảo - Xuân Tây đoạn từ Giáp ranh xã Xuân Định đến Đường Xuân Phú - Xuân Tây đã được đầu tư mặt đường nhựa, bê tông xi măng:
- Có bề rộng ≥5m, cách đường giao thông ≤1.000m.
- Có bề rộng từ ≥3m đến &lt;5m, cách đường giao thông ≤500m.</v>
      </c>
      <c r="D155" s="446"/>
      <c r="E155" s="447"/>
      <c r="F155" s="179">
        <f t="shared" si="504"/>
        <v>600</v>
      </c>
      <c r="G155" s="222">
        <f t="shared" si="505"/>
        <v>420</v>
      </c>
      <c r="H155" s="222">
        <f t="shared" si="506"/>
        <v>360</v>
      </c>
      <c r="I155" s="179">
        <f t="shared" si="507"/>
        <v>630</v>
      </c>
      <c r="J155" s="222">
        <f t="shared" si="448"/>
        <v>440</v>
      </c>
      <c r="K155" s="222">
        <f t="shared" si="449"/>
        <v>380</v>
      </c>
      <c r="L155" s="175">
        <f t="shared" si="508"/>
        <v>1.05</v>
      </c>
      <c r="M155" s="389">
        <f t="shared" si="509"/>
        <v>1.0476190476190477</v>
      </c>
      <c r="N155" s="389">
        <f t="shared" si="510"/>
        <v>1.0555555555555556</v>
      </c>
      <c r="O155" s="58">
        <f t="shared" si="511"/>
        <v>1200</v>
      </c>
      <c r="P155" s="58">
        <f t="shared" si="512"/>
        <v>600</v>
      </c>
      <c r="Q155" s="58">
        <f t="shared" si="513"/>
        <v>500</v>
      </c>
      <c r="R155" s="58">
        <f t="shared" si="514"/>
        <v>400</v>
      </c>
      <c r="S155" s="18">
        <f t="shared" si="515"/>
        <v>1400</v>
      </c>
      <c r="T155" s="18">
        <f t="shared" si="516"/>
        <v>700</v>
      </c>
      <c r="U155" s="18">
        <f t="shared" si="517"/>
        <v>590</v>
      </c>
      <c r="V155" s="18">
        <f t="shared" si="518"/>
        <v>470</v>
      </c>
      <c r="W155" s="18">
        <f t="shared" si="518"/>
        <v>3</v>
      </c>
      <c r="X155" s="18" t="str">
        <f t="shared" si="519"/>
        <v xml:space="preserve">Các tuyến đường giao thông không đấu nối trực tiếp và thông ra </v>
      </c>
      <c r="Y155" s="18" t="str">
        <f t="shared" si="520"/>
        <v>Đường Xuân Bảo - Xuân Tây</v>
      </c>
      <c r="Z155" s="18" t="str">
        <f t="shared" si="520"/>
        <v xml:space="preserve"> đoạn từ Giáp ranh xã Xuân Định</v>
      </c>
      <c r="AA155" s="18" t="str">
        <f t="shared" si="521"/>
        <v xml:space="preserve"> đến Đường Xuân Phú - Xuân Tây</v>
      </c>
      <c r="AB155" s="18" t="str">
        <f t="shared" ref="AB155:AE155" si="524">AB148</f>
        <v xml:space="preserve"> đã được đầu tư mặt đường nhựa, bê tông xi măng:</v>
      </c>
      <c r="AC155" s="18" t="str">
        <f t="shared" si="524"/>
        <v>- Có bề rộng ≥5m, cách đường giao thông ≤1.000m.</v>
      </c>
      <c r="AD155" s="18" t="str">
        <f t="shared" si="524"/>
        <v>- Có bề rộng từ ≥3m đến &lt;5m, cách đường giao thông ≤500m.</v>
      </c>
      <c r="AE155" s="18">
        <f t="shared" si="524"/>
        <v>0</v>
      </c>
    </row>
    <row r="156" spans="1:31" ht="94.5" x14ac:dyDescent="0.25">
      <c r="A156" s="56">
        <f t="shared" si="451"/>
        <v>153</v>
      </c>
      <c r="B156" s="56" t="str">
        <f t="shared" si="503"/>
        <v>VT3*0,8</v>
      </c>
      <c r="C156" s="445" t="str">
        <f>X156&amp;Y156&amp;Z156&amp;AA156&amp;AB156&amp;"
"&amp;AC156&amp;"
"
&amp;AD156&amp;"
"&amp;AE156</f>
        <v>Các tuyến đường giao thông không đấu nối trực tiếp và thông ra Đường Xuân Bảo - Xuân Tây đoạn từ Giáp ranh xã Xuân Định đến Đường Xuân Phú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46"/>
      <c r="E156" s="447"/>
      <c r="F156" s="179">
        <f t="shared" si="504"/>
        <v>500</v>
      </c>
      <c r="G156" s="222">
        <f t="shared" si="505"/>
        <v>350</v>
      </c>
      <c r="H156" s="222">
        <f t="shared" si="506"/>
        <v>300</v>
      </c>
      <c r="I156" s="179">
        <f t="shared" si="507"/>
        <v>530</v>
      </c>
      <c r="J156" s="222">
        <f t="shared" si="448"/>
        <v>370</v>
      </c>
      <c r="K156" s="222">
        <f t="shared" si="449"/>
        <v>320</v>
      </c>
      <c r="L156" s="175">
        <f t="shared" si="508"/>
        <v>1.06</v>
      </c>
      <c r="M156" s="389">
        <f t="shared" si="509"/>
        <v>1.0571428571428572</v>
      </c>
      <c r="N156" s="389">
        <f t="shared" si="510"/>
        <v>1.0666666666666667</v>
      </c>
      <c r="O156" s="58">
        <f t="shared" si="511"/>
        <v>1200</v>
      </c>
      <c r="P156" s="58">
        <f t="shared" si="512"/>
        <v>600</v>
      </c>
      <c r="Q156" s="58">
        <f t="shared" si="513"/>
        <v>500</v>
      </c>
      <c r="R156" s="58">
        <f t="shared" si="514"/>
        <v>400</v>
      </c>
      <c r="S156" s="18">
        <f t="shared" si="515"/>
        <v>1400</v>
      </c>
      <c r="T156" s="18">
        <f t="shared" si="516"/>
        <v>700</v>
      </c>
      <c r="U156" s="18">
        <f t="shared" si="517"/>
        <v>590</v>
      </c>
      <c r="V156" s="18">
        <f t="shared" si="518"/>
        <v>470</v>
      </c>
      <c r="W156" s="18">
        <f t="shared" si="518"/>
        <v>3</v>
      </c>
      <c r="X156" s="18" t="str">
        <f t="shared" si="519"/>
        <v xml:space="preserve">Các tuyến đường giao thông không đấu nối trực tiếp và thông ra </v>
      </c>
      <c r="Y156" s="18" t="str">
        <f t="shared" si="520"/>
        <v>Đường Xuân Bảo - Xuân Tây</v>
      </c>
      <c r="Z156" s="18" t="str">
        <f t="shared" si="520"/>
        <v xml:space="preserve"> đoạn từ Giáp ranh xã Xuân Định</v>
      </c>
      <c r="AA156" s="18" t="str">
        <f t="shared" si="521"/>
        <v xml:space="preserve"> đến Đường Xuân Phú - Xuân Tây</v>
      </c>
      <c r="AB156" s="18" t="str">
        <f t="shared" ref="AB156:AE156" si="525">AB149</f>
        <v xml:space="preserve"> đã được đầu tư mặt đường nhựa, bê tông xi măng:</v>
      </c>
      <c r="AC156" s="18" t="str">
        <f t="shared" si="525"/>
        <v>- Có bề rộng ≥5m, cách đường giao thông &gt;1.000m.</v>
      </c>
      <c r="AD156" s="18" t="str">
        <f t="shared" si="525"/>
        <v>- Có bề rộng từ ≥3m đến &lt;5m, cách đường giao thông từ &gt;500m đến ≤1.000m.</v>
      </c>
      <c r="AE156" s="18" t="str">
        <f t="shared" si="525"/>
        <v>- Có bề rộng &lt;3m, cách đường giao thông ≤200m.</v>
      </c>
    </row>
    <row r="157" spans="1:31" ht="94.5" x14ac:dyDescent="0.25">
      <c r="A157" s="56">
        <f t="shared" si="451"/>
        <v>154</v>
      </c>
      <c r="B157" s="56" t="str">
        <f t="shared" si="503"/>
        <v>VT4*0,8</v>
      </c>
      <c r="C157" s="445" t="str">
        <f>X157&amp;Y157&amp;Z157&amp;AA157&amp;AB157</f>
        <v>Các tuyến đường giao thông không đấu nối trực tiếp và thông ra Đường Xuân Bảo - Xuân Tây đoạn từ Giáp ranh xã Xuân Định đến Đường Xuân Phú - Xuân Tây đã được đầu tư mặt đường nhựa, bê tông xi măng:
- Có bề rộng từ ≥3m đến &lt;5m, cách đường giao thông &gt;1.000m.
- Có bề rộng &lt;3m, cách đường giao thông &gt;200m.</v>
      </c>
      <c r="D157" s="446"/>
      <c r="E157" s="447"/>
      <c r="F157" s="179">
        <f t="shared" si="504"/>
        <v>400</v>
      </c>
      <c r="G157" s="222">
        <f t="shared" si="505"/>
        <v>280</v>
      </c>
      <c r="H157" s="222">
        <f t="shared" si="506"/>
        <v>240</v>
      </c>
      <c r="I157" s="179">
        <f t="shared" si="507"/>
        <v>420</v>
      </c>
      <c r="J157" s="222">
        <f t="shared" si="448"/>
        <v>290</v>
      </c>
      <c r="K157" s="222">
        <f t="shared" si="449"/>
        <v>250</v>
      </c>
      <c r="L157" s="175">
        <f t="shared" si="508"/>
        <v>1.05</v>
      </c>
      <c r="M157" s="389">
        <f t="shared" si="509"/>
        <v>1.0357142857142858</v>
      </c>
      <c r="N157" s="389">
        <f t="shared" si="510"/>
        <v>1.0416666666666667</v>
      </c>
      <c r="O157" s="58">
        <f t="shared" si="511"/>
        <v>1200</v>
      </c>
      <c r="P157" s="58">
        <f t="shared" si="512"/>
        <v>600</v>
      </c>
      <c r="Q157" s="58">
        <f t="shared" si="513"/>
        <v>500</v>
      </c>
      <c r="R157" s="58">
        <f t="shared" si="514"/>
        <v>400</v>
      </c>
      <c r="S157" s="18">
        <f t="shared" si="515"/>
        <v>1400</v>
      </c>
      <c r="T157" s="18">
        <f t="shared" si="516"/>
        <v>700</v>
      </c>
      <c r="U157" s="18">
        <f t="shared" si="517"/>
        <v>590</v>
      </c>
      <c r="V157" s="18">
        <f t="shared" si="518"/>
        <v>470</v>
      </c>
      <c r="W157" s="18">
        <f t="shared" si="518"/>
        <v>3</v>
      </c>
      <c r="X157" s="18" t="str">
        <f t="shared" si="519"/>
        <v xml:space="preserve">Các tuyến đường giao thông không đấu nối trực tiếp và thông ra </v>
      </c>
      <c r="Y157" s="18" t="str">
        <f t="shared" si="520"/>
        <v>Đường Xuân Bảo - Xuân Tây</v>
      </c>
      <c r="Z157" s="18" t="str">
        <f t="shared" si="520"/>
        <v xml:space="preserve"> đoạn từ Giáp ranh xã Xuân Định</v>
      </c>
      <c r="AA157" s="18" t="str">
        <f t="shared" si="521"/>
        <v xml:space="preserve"> đến Đường Xuân Phú - Xuân Tây</v>
      </c>
      <c r="AB157" s="18" t="str">
        <f t="shared" ref="AB157:AE157" si="526">AB150</f>
        <v xml:space="preserve"> đã được đầu tư mặt đường nhựa, bê tông xi măng:
- Có bề rộng từ ≥3m đến &lt;5m, cách đường giao thông &gt;1.000m.
- Có bề rộng &lt;3m, cách đường giao thông &gt;200m.</v>
      </c>
      <c r="AC157" s="18">
        <f t="shared" si="526"/>
        <v>0</v>
      </c>
      <c r="AD157" s="18">
        <f t="shared" si="526"/>
        <v>0</v>
      </c>
      <c r="AE157" s="18">
        <f t="shared" si="526"/>
        <v>0</v>
      </c>
    </row>
    <row r="158" spans="1:31" ht="31.5" x14ac:dyDescent="0.25">
      <c r="A158" s="56">
        <f t="shared" si="451"/>
        <v>155</v>
      </c>
      <c r="B158" s="56" t="str">
        <f>'Đầu vào (2)'!G155</f>
        <v>CM10NT2_D1</v>
      </c>
      <c r="C158" s="57" t="str">
        <f>'Đầu vào (2)'!H155</f>
        <v>Đường Xuân Đông - Xuân Tây</v>
      </c>
      <c r="D158" s="57" t="str">
        <f>'Đầu vào (2)'!I155</f>
        <v>Đường tỉnh 765</v>
      </c>
      <c r="E158" s="57" t="str">
        <f>'Đầu vào (2)'!K155</f>
        <v>Đường tỉnh 765 + 2000m</v>
      </c>
      <c r="F158" s="255">
        <f>O158</f>
        <v>1600</v>
      </c>
      <c r="G158" s="255">
        <f>F158*0.7</f>
        <v>1120</v>
      </c>
      <c r="H158" s="255">
        <f>F158*0.6</f>
        <v>960</v>
      </c>
      <c r="I158" s="255">
        <f>S158</f>
        <v>1900</v>
      </c>
      <c r="J158" s="222">
        <f t="shared" si="448"/>
        <v>1300</v>
      </c>
      <c r="K158" s="222">
        <f t="shared" si="449"/>
        <v>1100</v>
      </c>
      <c r="L158" s="256">
        <f>I158/F158</f>
        <v>1.1875</v>
      </c>
      <c r="M158" s="387">
        <f>J158/G158</f>
        <v>1.1607142857142858</v>
      </c>
      <c r="N158" s="387">
        <f>K158/H158</f>
        <v>1.1458333333333333</v>
      </c>
      <c r="O158" s="58">
        <f>'Đầu vào (2)'!L155</f>
        <v>1600</v>
      </c>
      <c r="P158" s="58">
        <f>'Đầu vào (2)'!M155</f>
        <v>800</v>
      </c>
      <c r="Q158" s="58">
        <f>'Đầu vào (2)'!N155</f>
        <v>580</v>
      </c>
      <c r="R158" s="58">
        <f>'Đầu vào (2)'!O155</f>
        <v>400</v>
      </c>
      <c r="S158" s="18">
        <f>VLOOKUP(B158,'[1]Giá đề xuất ODT'!$G$11:$AD$2233,21,0)</f>
        <v>1900</v>
      </c>
      <c r="T158" s="18">
        <f>VLOOKUP(B158,'[1]Giá đề xuất ODT'!$G$11:$AD$2233,22,0)</f>
        <v>940</v>
      </c>
      <c r="U158" s="18">
        <f>VLOOKUP(B158,'[1]Giá đề xuất ODT'!$G$11:$AD$2233,23,0)</f>
        <v>680</v>
      </c>
      <c r="V158" s="18">
        <f>VLOOKUP(B158,'[1]Giá đề xuất ODT'!$G$11:$AD$2233,24,0)</f>
        <v>470</v>
      </c>
      <c r="W158" s="18">
        <v>2</v>
      </c>
      <c r="Y158" s="18" t="str">
        <f>C158</f>
        <v>Đường Xuân Đông - Xuân Tây</v>
      </c>
      <c r="Z158" s="18" t="str">
        <f>" đoạn từ "&amp;D158</f>
        <v xml:space="preserve"> đoạn từ Đường tỉnh 765</v>
      </c>
      <c r="AA158" s="18" t="str">
        <f>" đến "&amp;E158</f>
        <v xml:space="preserve"> đến Đường tỉnh 765 + 2000m</v>
      </c>
    </row>
    <row r="159" spans="1:31" ht="78.75" x14ac:dyDescent="0.25">
      <c r="A159" s="56">
        <f t="shared" si="451"/>
        <v>156</v>
      </c>
      <c r="B159" s="56" t="str">
        <f t="shared" ref="B159:B164" si="527">B152</f>
        <v>VT2</v>
      </c>
      <c r="C159" s="445" t="str">
        <f>X159&amp;Y159&amp;Z159&amp;AA159&amp;AB159&amp;"
"&amp;AC159&amp;"
"
&amp;AD159</f>
        <v>Các tuyến đường giao thông đấu nối trực tiếp ra Đường Xuân Đông - Xuân Tây đoạn từ Đường tỉnh 765 đến Đường tỉnh 765 + 2000m đã được đầu tư mặt đường nhựa, bê tông xi măng:
- Có bề rộng ≥5m, cách đường giao thông ≤1.000m.
- Có bề rộng từ ≥3m đến &lt;5m, cách đường giao thông ≤500m.</v>
      </c>
      <c r="D159" s="446"/>
      <c r="E159" s="447"/>
      <c r="F159" s="179">
        <f t="shared" ref="F159:F164" si="528">IF(B159="VT2",P159,IF(B159="VT3",Q159,IF(B159="VT2*0,8",P159,IF(B159="VT3*0,8",Q159,R159))))</f>
        <v>800</v>
      </c>
      <c r="G159" s="222">
        <f t="shared" ref="G159:G164" si="529">F159*0.7</f>
        <v>560</v>
      </c>
      <c r="H159" s="222">
        <f t="shared" ref="H159:H164" si="530">F159*0.6</f>
        <v>480</v>
      </c>
      <c r="I159" s="179">
        <f t="shared" ref="I159:I164" si="531">IF(B159="VT2",T159,IF(B159="VT3",U159,IF(B159="VT4",V159,IF(B159="VT2*0,8",IF(T159*$T$1&lt;1000,ROUND(T159*$T$1,-1),ROUND(T159*$T$1,-2)),IF(B159="VT3*0,8",IF(U159*$T$1&lt;1000,ROUND(U159*$T$1,-1),ROUND(U159*$T$1,-2)),IF(V159*$T$1&lt;1000,ROUND(V159*$T$1,-1),ROUND(V159*$T$1,-2)))))))</f>
        <v>940</v>
      </c>
      <c r="J159" s="222">
        <f t="shared" si="448"/>
        <v>660</v>
      </c>
      <c r="K159" s="222">
        <f t="shared" si="449"/>
        <v>560</v>
      </c>
      <c r="L159" s="175">
        <f t="shared" ref="L159:L164" si="532">I159/F159</f>
        <v>1.175</v>
      </c>
      <c r="M159" s="389">
        <f t="shared" ref="M159:M164" si="533">J159/G159</f>
        <v>1.1785714285714286</v>
      </c>
      <c r="N159" s="389">
        <f t="shared" ref="N159:N164" si="534">K159/H159</f>
        <v>1.1666666666666667</v>
      </c>
      <c r="O159" s="58">
        <f t="shared" ref="O159:O164" si="535">O158</f>
        <v>1600</v>
      </c>
      <c r="P159" s="58">
        <f t="shared" ref="P159:P164" si="536">P158</f>
        <v>800</v>
      </c>
      <c r="Q159" s="58">
        <f t="shared" ref="Q159:Q164" si="537">Q158</f>
        <v>580</v>
      </c>
      <c r="R159" s="58">
        <f t="shared" ref="R159:R164" si="538">R158</f>
        <v>400</v>
      </c>
      <c r="S159" s="18">
        <f t="shared" ref="S159:S164" si="539">S158</f>
        <v>1900</v>
      </c>
      <c r="T159" s="18">
        <f t="shared" ref="T159:T164" si="540">T158</f>
        <v>940</v>
      </c>
      <c r="U159" s="18">
        <f t="shared" ref="U159:U164" si="541">U158</f>
        <v>680</v>
      </c>
      <c r="V159" s="18">
        <f t="shared" ref="V159:W164" si="542">V158</f>
        <v>470</v>
      </c>
      <c r="W159" s="18">
        <f t="shared" si="542"/>
        <v>2</v>
      </c>
      <c r="X159" s="18" t="str">
        <f t="shared" ref="X159:X164" si="543">X152</f>
        <v xml:space="preserve">Các tuyến đường giao thông đấu nối trực tiếp ra </v>
      </c>
      <c r="Y159" s="18" t="str">
        <f t="shared" ref="Y159:Z164" si="544">Y158</f>
        <v>Đường Xuân Đông - Xuân Tây</v>
      </c>
      <c r="Z159" s="18" t="str">
        <f t="shared" si="544"/>
        <v xml:space="preserve"> đoạn từ Đường tỉnh 765</v>
      </c>
      <c r="AA159" s="18" t="str">
        <f t="shared" ref="AA159:AA164" si="545">AA158</f>
        <v xml:space="preserve"> đến Đường tỉnh 765 + 2000m</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x14ac:dyDescent="0.25">
      <c r="A160" s="56">
        <f t="shared" si="451"/>
        <v>157</v>
      </c>
      <c r="B160" s="56" t="str">
        <f t="shared" si="527"/>
        <v>VT3</v>
      </c>
      <c r="C160" s="445" t="str">
        <f>X160&amp;Y160&amp;Z160&amp;AA160&amp;AB160&amp;"
"&amp;AC160&amp;"
"&amp;AD160&amp;"
"&amp;AE160</f>
        <v>Các tuyến đường giao thông đấu nối trực tiếp ra Đường Xuân Đông - Xuân Tây đoạn từ Đường tỉnh 765 đến Đường tỉnh 765 + 2000m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46"/>
      <c r="E160" s="447"/>
      <c r="F160" s="179">
        <f t="shared" si="528"/>
        <v>580</v>
      </c>
      <c r="G160" s="222">
        <f t="shared" si="529"/>
        <v>406</v>
      </c>
      <c r="H160" s="222">
        <f t="shared" si="530"/>
        <v>348</v>
      </c>
      <c r="I160" s="179">
        <f t="shared" si="531"/>
        <v>680</v>
      </c>
      <c r="J160" s="222">
        <f t="shared" si="448"/>
        <v>480</v>
      </c>
      <c r="K160" s="222">
        <f t="shared" si="449"/>
        <v>410</v>
      </c>
      <c r="L160" s="175">
        <f t="shared" si="532"/>
        <v>1.1724137931034482</v>
      </c>
      <c r="M160" s="389">
        <f t="shared" si="533"/>
        <v>1.1822660098522169</v>
      </c>
      <c r="N160" s="389">
        <f t="shared" si="534"/>
        <v>1.1781609195402298</v>
      </c>
      <c r="O160" s="58">
        <f t="shared" si="535"/>
        <v>1600</v>
      </c>
      <c r="P160" s="58">
        <f t="shared" si="536"/>
        <v>800</v>
      </c>
      <c r="Q160" s="58">
        <f t="shared" si="537"/>
        <v>580</v>
      </c>
      <c r="R160" s="58">
        <f t="shared" si="538"/>
        <v>400</v>
      </c>
      <c r="S160" s="18">
        <f t="shared" si="539"/>
        <v>1900</v>
      </c>
      <c r="T160" s="18">
        <f t="shared" si="540"/>
        <v>940</v>
      </c>
      <c r="U160" s="18">
        <f t="shared" si="541"/>
        <v>680</v>
      </c>
      <c r="V160" s="18">
        <f t="shared" si="542"/>
        <v>470</v>
      </c>
      <c r="W160" s="18">
        <f t="shared" si="542"/>
        <v>2</v>
      </c>
      <c r="X160" s="18" t="str">
        <f t="shared" si="543"/>
        <v xml:space="preserve">Các tuyến đường giao thông đấu nối trực tiếp ra </v>
      </c>
      <c r="Y160" s="18" t="str">
        <f t="shared" si="544"/>
        <v>Đường Xuân Đông - Xuân Tây</v>
      </c>
      <c r="Z160" s="18" t="str">
        <f t="shared" si="544"/>
        <v xml:space="preserve"> đoạn từ Đường tỉnh 765</v>
      </c>
      <c r="AA160" s="18" t="str">
        <f t="shared" si="545"/>
        <v xml:space="preserve"> đến Đường tỉnh 765 + 2000m</v>
      </c>
      <c r="AB160" s="18" t="str">
        <f t="shared" ref="AB160:AE160" si="546">AB153</f>
        <v xml:space="preserve"> đã được đầu tư mặt đường nhựa, bê tông xi măng:</v>
      </c>
      <c r="AC160" s="18" t="str">
        <f t="shared" si="546"/>
        <v>- Có bề rộng ≥5m, cách đường giao thông &gt;1.000m.</v>
      </c>
      <c r="AD160" s="18" t="str">
        <f t="shared" si="546"/>
        <v>- Có bề rộng từ ≥3m đến &lt;5m, cách đường giao thông từ &gt;500m đến ≤1.000m.</v>
      </c>
      <c r="AE160" s="18" t="str">
        <f t="shared" si="546"/>
        <v>- Có bề rộng &lt;3m, cách đường giao thông ≤200m.</v>
      </c>
    </row>
    <row r="161" spans="1:31" ht="94.5" x14ac:dyDescent="0.25">
      <c r="A161" s="56">
        <f t="shared" si="451"/>
        <v>158</v>
      </c>
      <c r="B161" s="56" t="str">
        <f t="shared" si="527"/>
        <v>VT4</v>
      </c>
      <c r="C161" s="445" t="str">
        <f>X161&amp;Y161&amp;Z161&amp;AA161&amp;AB161</f>
        <v>Các tuyến đường giao thông đấu nối trực tiếp ra Đường Xuân Đông - Xuân Tây đoạn từ Đường tỉnh 765 đến Đường tỉnh 765 + 2000m đã được đầu tư mặt đường nhựa, bê tông xi măng:
- Có bề rộng từ ≥3m đến &lt;5m, cách đường giao thông &gt;1.000m.
- Có bề rộng &lt;3m, cách đường giao thông &gt;200m.</v>
      </c>
      <c r="D161" s="446"/>
      <c r="E161" s="447"/>
      <c r="F161" s="179">
        <f t="shared" si="528"/>
        <v>400</v>
      </c>
      <c r="G161" s="222">
        <f t="shared" si="529"/>
        <v>280</v>
      </c>
      <c r="H161" s="222">
        <f t="shared" si="530"/>
        <v>240</v>
      </c>
      <c r="I161" s="179">
        <f t="shared" si="531"/>
        <v>470</v>
      </c>
      <c r="J161" s="222">
        <f t="shared" si="448"/>
        <v>330</v>
      </c>
      <c r="K161" s="222">
        <f t="shared" si="449"/>
        <v>280</v>
      </c>
      <c r="L161" s="175">
        <f t="shared" si="532"/>
        <v>1.175</v>
      </c>
      <c r="M161" s="389">
        <f t="shared" si="533"/>
        <v>1.1785714285714286</v>
      </c>
      <c r="N161" s="389">
        <f t="shared" si="534"/>
        <v>1.1666666666666667</v>
      </c>
      <c r="O161" s="58">
        <f t="shared" si="535"/>
        <v>1600</v>
      </c>
      <c r="P161" s="58">
        <f t="shared" si="536"/>
        <v>800</v>
      </c>
      <c r="Q161" s="58">
        <f t="shared" si="537"/>
        <v>580</v>
      </c>
      <c r="R161" s="58">
        <f t="shared" si="538"/>
        <v>400</v>
      </c>
      <c r="S161" s="18">
        <f t="shared" si="539"/>
        <v>1900</v>
      </c>
      <c r="T161" s="18">
        <f t="shared" si="540"/>
        <v>940</v>
      </c>
      <c r="U161" s="18">
        <f t="shared" si="541"/>
        <v>680</v>
      </c>
      <c r="V161" s="18">
        <f t="shared" si="542"/>
        <v>470</v>
      </c>
      <c r="W161" s="18">
        <f t="shared" si="542"/>
        <v>2</v>
      </c>
      <c r="X161" s="18" t="str">
        <f t="shared" si="543"/>
        <v xml:space="preserve">Các tuyến đường giao thông đấu nối trực tiếp ra </v>
      </c>
      <c r="Y161" s="18" t="str">
        <f t="shared" si="544"/>
        <v>Đường Xuân Đông - Xuân Tây</v>
      </c>
      <c r="Z161" s="18" t="str">
        <f t="shared" si="544"/>
        <v xml:space="preserve"> đoạn từ Đường tỉnh 765</v>
      </c>
      <c r="AA161" s="18" t="str">
        <f t="shared" si="545"/>
        <v xml:space="preserve"> đến Đường tỉnh 765 + 2000m</v>
      </c>
      <c r="AB161" s="18" t="str">
        <f t="shared" ref="AB161:AE161" si="547">AB154</f>
        <v xml:space="preserve"> đã được đầu tư mặt đường nhựa, bê tông xi măng:
- Có bề rộng từ ≥3m đến &lt;5m, cách đường giao thông &gt;1.000m.
- Có bề rộng &lt;3m, cách đường giao thông &gt;200m.</v>
      </c>
      <c r="AC161" s="18">
        <f t="shared" si="547"/>
        <v>0</v>
      </c>
      <c r="AD161" s="18">
        <f t="shared" si="547"/>
        <v>0</v>
      </c>
      <c r="AE161" s="18">
        <f t="shared" si="547"/>
        <v>0</v>
      </c>
    </row>
    <row r="162" spans="1:31" ht="94.5" x14ac:dyDescent="0.25">
      <c r="A162" s="56">
        <f t="shared" si="451"/>
        <v>159</v>
      </c>
      <c r="B162" s="56" t="str">
        <f t="shared" si="527"/>
        <v>VT2*0,8</v>
      </c>
      <c r="C162" s="445" t="str">
        <f>X162&amp;Y162&amp;Z162&amp;AA162&amp;AB162&amp;"
"&amp;AC162&amp;"
"
&amp;AD162</f>
        <v>Các tuyến đường giao thông không đấu nối trực tiếp và thông ra Đường Xuân Đông - Xuân Tây đoạn từ Đường tỉnh 765 đến Đường tỉnh 765 + 2000m đã được đầu tư mặt đường nhựa, bê tông xi măng:
- Có bề rộng ≥5m, cách đường giao thông ≤1.000m.
- Có bề rộng từ ≥3m đến &lt;5m, cách đường giao thông ≤500m.</v>
      </c>
      <c r="D162" s="446"/>
      <c r="E162" s="447"/>
      <c r="F162" s="179">
        <f t="shared" si="528"/>
        <v>800</v>
      </c>
      <c r="G162" s="222">
        <f t="shared" si="529"/>
        <v>560</v>
      </c>
      <c r="H162" s="222">
        <f t="shared" si="530"/>
        <v>480</v>
      </c>
      <c r="I162" s="179">
        <f t="shared" si="531"/>
        <v>850</v>
      </c>
      <c r="J162" s="222">
        <f t="shared" si="448"/>
        <v>600</v>
      </c>
      <c r="K162" s="222">
        <f t="shared" si="449"/>
        <v>510</v>
      </c>
      <c r="L162" s="175">
        <f t="shared" si="532"/>
        <v>1.0625</v>
      </c>
      <c r="M162" s="389">
        <f t="shared" si="533"/>
        <v>1.0714285714285714</v>
      </c>
      <c r="N162" s="389">
        <f t="shared" si="534"/>
        <v>1.0625</v>
      </c>
      <c r="O162" s="58">
        <f t="shared" si="535"/>
        <v>1600</v>
      </c>
      <c r="P162" s="58">
        <f t="shared" si="536"/>
        <v>800</v>
      </c>
      <c r="Q162" s="58">
        <f t="shared" si="537"/>
        <v>580</v>
      </c>
      <c r="R162" s="58">
        <f t="shared" si="538"/>
        <v>400</v>
      </c>
      <c r="S162" s="18">
        <f t="shared" si="539"/>
        <v>1900</v>
      </c>
      <c r="T162" s="18">
        <f t="shared" si="540"/>
        <v>940</v>
      </c>
      <c r="U162" s="18">
        <f t="shared" si="541"/>
        <v>680</v>
      </c>
      <c r="V162" s="18">
        <f t="shared" si="542"/>
        <v>470</v>
      </c>
      <c r="W162" s="18">
        <f t="shared" si="542"/>
        <v>2</v>
      </c>
      <c r="X162" s="18" t="str">
        <f t="shared" si="543"/>
        <v xml:space="preserve">Các tuyến đường giao thông không đấu nối trực tiếp và thông ra </v>
      </c>
      <c r="Y162" s="18" t="str">
        <f t="shared" si="544"/>
        <v>Đường Xuân Đông - Xuân Tây</v>
      </c>
      <c r="Z162" s="18" t="str">
        <f t="shared" si="544"/>
        <v xml:space="preserve"> đoạn từ Đường tỉnh 765</v>
      </c>
      <c r="AA162" s="18" t="str">
        <f t="shared" si="545"/>
        <v xml:space="preserve"> đến Đường tỉnh 765 + 2000m</v>
      </c>
      <c r="AB162" s="18" t="str">
        <f t="shared" ref="AB162:AE162" si="548">AB155</f>
        <v xml:space="preserve"> đã được đầu tư mặt đường nhựa, bê tông xi măng:</v>
      </c>
      <c r="AC162" s="18" t="str">
        <f t="shared" si="548"/>
        <v>- Có bề rộng ≥5m, cách đường giao thông ≤1.000m.</v>
      </c>
      <c r="AD162" s="18" t="str">
        <f t="shared" si="548"/>
        <v>- Có bề rộng từ ≥3m đến &lt;5m, cách đường giao thông ≤500m.</v>
      </c>
      <c r="AE162" s="18">
        <f t="shared" si="548"/>
        <v>0</v>
      </c>
    </row>
    <row r="163" spans="1:31" ht="94.5" x14ac:dyDescent="0.25">
      <c r="A163" s="56">
        <f t="shared" si="451"/>
        <v>160</v>
      </c>
      <c r="B163" s="56" t="str">
        <f t="shared" si="527"/>
        <v>VT3*0,8</v>
      </c>
      <c r="C163" s="445" t="str">
        <f>X163&amp;Y163&amp;Z163&amp;AA163&amp;AB163&amp;"
"&amp;AC163&amp;"
"
&amp;AD163&amp;"
"&amp;AE163</f>
        <v>Các tuyến đường giao thông không đấu nối trực tiếp và thông ra Đường Xuân Đông - Xuân Tây đoạn từ Đường tỉnh 765 đến Đường tỉnh 765 + 2000m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46"/>
      <c r="E163" s="447"/>
      <c r="F163" s="179">
        <f t="shared" si="528"/>
        <v>580</v>
      </c>
      <c r="G163" s="222">
        <f t="shared" si="529"/>
        <v>406</v>
      </c>
      <c r="H163" s="222">
        <f t="shared" si="530"/>
        <v>348</v>
      </c>
      <c r="I163" s="179">
        <f t="shared" si="531"/>
        <v>610</v>
      </c>
      <c r="J163" s="222">
        <f t="shared" si="448"/>
        <v>430</v>
      </c>
      <c r="K163" s="222">
        <f t="shared" si="449"/>
        <v>370</v>
      </c>
      <c r="L163" s="175">
        <f t="shared" si="532"/>
        <v>1.0517241379310345</v>
      </c>
      <c r="M163" s="389">
        <f t="shared" si="533"/>
        <v>1.0591133004926108</v>
      </c>
      <c r="N163" s="389">
        <f t="shared" si="534"/>
        <v>1.0632183908045978</v>
      </c>
      <c r="O163" s="58">
        <f t="shared" si="535"/>
        <v>1600</v>
      </c>
      <c r="P163" s="58">
        <f t="shared" si="536"/>
        <v>800</v>
      </c>
      <c r="Q163" s="58">
        <f t="shared" si="537"/>
        <v>580</v>
      </c>
      <c r="R163" s="58">
        <f t="shared" si="538"/>
        <v>400</v>
      </c>
      <c r="S163" s="18">
        <f t="shared" si="539"/>
        <v>1900</v>
      </c>
      <c r="T163" s="18">
        <f t="shared" si="540"/>
        <v>940</v>
      </c>
      <c r="U163" s="18">
        <f t="shared" si="541"/>
        <v>680</v>
      </c>
      <c r="V163" s="18">
        <f t="shared" si="542"/>
        <v>470</v>
      </c>
      <c r="W163" s="18">
        <f t="shared" si="542"/>
        <v>2</v>
      </c>
      <c r="X163" s="18" t="str">
        <f t="shared" si="543"/>
        <v xml:space="preserve">Các tuyến đường giao thông không đấu nối trực tiếp và thông ra </v>
      </c>
      <c r="Y163" s="18" t="str">
        <f t="shared" si="544"/>
        <v>Đường Xuân Đông - Xuân Tây</v>
      </c>
      <c r="Z163" s="18" t="str">
        <f t="shared" si="544"/>
        <v xml:space="preserve"> đoạn từ Đường tỉnh 765</v>
      </c>
      <c r="AA163" s="18" t="str">
        <f t="shared" si="545"/>
        <v xml:space="preserve"> đến Đường tỉnh 765 + 2000m</v>
      </c>
      <c r="AB163" s="18" t="str">
        <f t="shared" ref="AB163:AE163" si="549">AB156</f>
        <v xml:space="preserve"> đã được đầu tư mặt đường nhựa, bê tông xi măng:</v>
      </c>
      <c r="AC163" s="18" t="str">
        <f t="shared" si="549"/>
        <v>- Có bề rộng ≥5m, cách đường giao thông &gt;1.000m.</v>
      </c>
      <c r="AD163" s="18" t="str">
        <f t="shared" si="549"/>
        <v>- Có bề rộng từ ≥3m đến &lt;5m, cách đường giao thông từ &gt;500m đến ≤1.000m.</v>
      </c>
      <c r="AE163" s="18" t="str">
        <f t="shared" si="549"/>
        <v>- Có bề rộng &lt;3m, cách đường giao thông ≤200m.</v>
      </c>
    </row>
    <row r="164" spans="1:31" ht="94.5" x14ac:dyDescent="0.25">
      <c r="A164" s="56">
        <f t="shared" si="451"/>
        <v>161</v>
      </c>
      <c r="B164" s="56" t="str">
        <f t="shared" si="527"/>
        <v>VT4*0,8</v>
      </c>
      <c r="C164" s="445" t="str">
        <f>X164&amp;Y164&amp;Z164&amp;AA164&amp;AB164</f>
        <v>Các tuyến đường giao thông không đấu nối trực tiếp và thông ra Đường Xuân Đông - Xuân Tây đoạn từ Đường tỉnh 765 đến Đường tỉnh 765 + 2000m đã được đầu tư mặt đường nhựa, bê tông xi măng:
- Có bề rộng từ ≥3m đến &lt;5m, cách đường giao thông &gt;1.000m.
- Có bề rộng &lt;3m, cách đường giao thông &gt;200m.</v>
      </c>
      <c r="D164" s="446"/>
      <c r="E164" s="447"/>
      <c r="F164" s="179">
        <f t="shared" si="528"/>
        <v>400</v>
      </c>
      <c r="G164" s="222">
        <f t="shared" si="529"/>
        <v>280</v>
      </c>
      <c r="H164" s="222">
        <f t="shared" si="530"/>
        <v>240</v>
      </c>
      <c r="I164" s="179">
        <f t="shared" si="531"/>
        <v>420</v>
      </c>
      <c r="J164" s="222">
        <f t="shared" si="448"/>
        <v>290</v>
      </c>
      <c r="K164" s="222">
        <f t="shared" si="449"/>
        <v>250</v>
      </c>
      <c r="L164" s="175">
        <f t="shared" si="532"/>
        <v>1.05</v>
      </c>
      <c r="M164" s="389">
        <f t="shared" si="533"/>
        <v>1.0357142857142858</v>
      </c>
      <c r="N164" s="389">
        <f t="shared" si="534"/>
        <v>1.0416666666666667</v>
      </c>
      <c r="O164" s="58">
        <f t="shared" si="535"/>
        <v>1600</v>
      </c>
      <c r="P164" s="58">
        <f t="shared" si="536"/>
        <v>800</v>
      </c>
      <c r="Q164" s="58">
        <f t="shared" si="537"/>
        <v>580</v>
      </c>
      <c r="R164" s="58">
        <f t="shared" si="538"/>
        <v>400</v>
      </c>
      <c r="S164" s="18">
        <f t="shared" si="539"/>
        <v>1900</v>
      </c>
      <c r="T164" s="18">
        <f t="shared" si="540"/>
        <v>940</v>
      </c>
      <c r="U164" s="18">
        <f t="shared" si="541"/>
        <v>680</v>
      </c>
      <c r="V164" s="18">
        <f t="shared" si="542"/>
        <v>470</v>
      </c>
      <c r="W164" s="18">
        <f t="shared" si="542"/>
        <v>2</v>
      </c>
      <c r="X164" s="18" t="str">
        <f t="shared" si="543"/>
        <v xml:space="preserve">Các tuyến đường giao thông không đấu nối trực tiếp và thông ra </v>
      </c>
      <c r="Y164" s="18" t="str">
        <f t="shared" si="544"/>
        <v>Đường Xuân Đông - Xuân Tây</v>
      </c>
      <c r="Z164" s="18" t="str">
        <f t="shared" si="544"/>
        <v xml:space="preserve"> đoạn từ Đường tỉnh 765</v>
      </c>
      <c r="AA164" s="18" t="str">
        <f t="shared" si="545"/>
        <v xml:space="preserve"> đến Đường tỉnh 765 + 2000m</v>
      </c>
      <c r="AB164" s="18" t="str">
        <f t="shared" ref="AB164:AE164" si="550">AB157</f>
        <v xml:space="preserve"> đã được đầu tư mặt đường nhựa, bê tông xi măng:
- Có bề rộng từ ≥3m đến &lt;5m, cách đường giao thông &gt;1.000m.
- Có bề rộng &lt;3m, cách đường giao thông &gt;200m.</v>
      </c>
      <c r="AC164" s="18">
        <f t="shared" si="550"/>
        <v>0</v>
      </c>
      <c r="AD164" s="18">
        <f t="shared" si="550"/>
        <v>0</v>
      </c>
      <c r="AE164" s="18">
        <f t="shared" si="550"/>
        <v>0</v>
      </c>
    </row>
    <row r="165" spans="1:31" ht="31.5" x14ac:dyDescent="0.25">
      <c r="A165" s="56">
        <f t="shared" si="451"/>
        <v>162</v>
      </c>
      <c r="B165" s="56" t="str">
        <f>'Đầu vào (2)'!G162</f>
        <v>CM10NT2_D2</v>
      </c>
      <c r="C165" s="57" t="str">
        <f>'Đầu vào (2)'!H162</f>
        <v>Đường Xuân Đông - Xuân Tây</v>
      </c>
      <c r="D165" s="57" t="str">
        <f>'Đầu vào (2)'!I162</f>
        <v>Đường tỉnh 765 + 2000m</v>
      </c>
      <c r="E165" s="57" t="str">
        <f>'Đầu vào (2)'!K162</f>
        <v>Đường tỉnh 765B</v>
      </c>
      <c r="F165" s="255">
        <f>O165</f>
        <v>1300</v>
      </c>
      <c r="G165" s="255">
        <f>F165*0.7</f>
        <v>909.99999999999989</v>
      </c>
      <c r="H165" s="255">
        <f>F165*0.6</f>
        <v>780</v>
      </c>
      <c r="I165" s="255">
        <f>S165</f>
        <v>1500</v>
      </c>
      <c r="J165" s="222">
        <f t="shared" si="448"/>
        <v>1100</v>
      </c>
      <c r="K165" s="222">
        <f t="shared" si="449"/>
        <v>900</v>
      </c>
      <c r="L165" s="256">
        <f>I165/F165</f>
        <v>1.1538461538461537</v>
      </c>
      <c r="M165" s="387">
        <f>J165/G165</f>
        <v>1.2087912087912089</v>
      </c>
      <c r="N165" s="387">
        <f>K165/H165</f>
        <v>1.1538461538461537</v>
      </c>
      <c r="O165" s="58">
        <f>'Đầu vào (2)'!L162</f>
        <v>1300</v>
      </c>
      <c r="P165" s="58">
        <f>'Đầu vào (2)'!M162</f>
        <v>600</v>
      </c>
      <c r="Q165" s="58">
        <f>'Đầu vào (2)'!N162</f>
        <v>500</v>
      </c>
      <c r="R165" s="58">
        <f>'Đầu vào (2)'!O162</f>
        <v>400</v>
      </c>
      <c r="S165" s="18">
        <f>VLOOKUP(B165,'[1]Giá đề xuất ODT'!$G$11:$AD$2233,21,0)</f>
        <v>1500</v>
      </c>
      <c r="T165" s="18">
        <f>VLOOKUP(B165,'[1]Giá đề xuất ODT'!$G$11:$AD$2233,22,0)</f>
        <v>700</v>
      </c>
      <c r="U165" s="18">
        <f>VLOOKUP(B165,'[1]Giá đề xuất ODT'!$G$11:$AD$2233,23,0)</f>
        <v>590</v>
      </c>
      <c r="V165" s="18">
        <f>VLOOKUP(B165,'[1]Giá đề xuất ODT'!$G$11:$AD$2233,24,0)</f>
        <v>470</v>
      </c>
      <c r="W165" s="18">
        <v>3</v>
      </c>
      <c r="Y165" s="18" t="str">
        <f>C165</f>
        <v>Đường Xuân Đông - Xuân Tây</v>
      </c>
      <c r="Z165" s="18" t="str">
        <f>" đoạn từ "&amp;D165</f>
        <v xml:space="preserve"> đoạn từ Đường tỉnh 765 + 2000m</v>
      </c>
      <c r="AA165" s="18" t="str">
        <f>" đến "&amp;E165</f>
        <v xml:space="preserve"> đến Đường tỉnh 765B</v>
      </c>
    </row>
    <row r="166" spans="1:31" ht="78.75" x14ac:dyDescent="0.25">
      <c r="A166" s="56">
        <f t="shared" si="451"/>
        <v>163</v>
      </c>
      <c r="B166" s="56" t="str">
        <f t="shared" ref="B166:B171" si="551">B159</f>
        <v>VT2</v>
      </c>
      <c r="C166" s="445" t="str">
        <f>X166&amp;Y166&amp;Z166&amp;AA166&amp;AB166&amp;"
"&amp;AC166&amp;"
"
&amp;AD166</f>
        <v>Các tuyến đường giao thông đấu nối trực tiếp ra Đường Xuân Đông - Xuân Tây đoạn từ Đường tỉnh 765 + 2000m đến Đường tỉnh 765B đã được đầu tư mặt đường nhựa, bê tông xi măng:
- Có bề rộng ≥5m, cách đường giao thông ≤1.000m.
- Có bề rộng từ ≥3m đến &lt;5m, cách đường giao thông ≤500m.</v>
      </c>
      <c r="D166" s="446"/>
      <c r="E166" s="447"/>
      <c r="F166" s="179">
        <f t="shared" ref="F166:F171" si="552">IF(B166="VT2",P166,IF(B166="VT3",Q166,IF(B166="VT2*0,8",P166,IF(B166="VT3*0,8",Q166,R166))))</f>
        <v>600</v>
      </c>
      <c r="G166" s="222">
        <f t="shared" ref="G166:G171" si="553">F166*0.7</f>
        <v>420</v>
      </c>
      <c r="H166" s="222">
        <f t="shared" ref="H166:H171" si="554">F166*0.6</f>
        <v>360</v>
      </c>
      <c r="I166" s="179">
        <f t="shared" ref="I166:I171" si="555">IF(B166="VT2",T166,IF(B166="VT3",U166,IF(B166="VT4",V166,IF(B166="VT2*0,8",IF(T166*$T$1&lt;1000,ROUND(T166*$T$1,-1),ROUND(T166*$T$1,-2)),IF(B166="VT3*0,8",IF(U166*$T$1&lt;1000,ROUND(U166*$T$1,-1),ROUND(U166*$T$1,-2)),IF(V166*$T$1&lt;1000,ROUND(V166*$T$1,-1),ROUND(V166*$T$1,-2)))))))</f>
        <v>700</v>
      </c>
      <c r="J166" s="222">
        <f t="shared" si="448"/>
        <v>490</v>
      </c>
      <c r="K166" s="222">
        <f t="shared" si="449"/>
        <v>420</v>
      </c>
      <c r="L166" s="175">
        <f t="shared" ref="L166:L171" si="556">I166/F166</f>
        <v>1.1666666666666667</v>
      </c>
      <c r="M166" s="389">
        <f t="shared" ref="M166:M171" si="557">J166/G166</f>
        <v>1.1666666666666667</v>
      </c>
      <c r="N166" s="389">
        <f t="shared" ref="N166:N171" si="558">K166/H166</f>
        <v>1.1666666666666667</v>
      </c>
      <c r="O166" s="58">
        <f t="shared" ref="O166:O171" si="559">O165</f>
        <v>1300</v>
      </c>
      <c r="P166" s="58">
        <f t="shared" ref="P166:P171" si="560">P165</f>
        <v>600</v>
      </c>
      <c r="Q166" s="58">
        <f t="shared" ref="Q166:Q171" si="561">Q165</f>
        <v>500</v>
      </c>
      <c r="R166" s="58">
        <f t="shared" ref="R166:R171" si="562">R165</f>
        <v>400</v>
      </c>
      <c r="S166" s="18">
        <f t="shared" ref="S166:S171" si="563">S165</f>
        <v>1500</v>
      </c>
      <c r="T166" s="18">
        <f t="shared" ref="T166:T171" si="564">T165</f>
        <v>700</v>
      </c>
      <c r="U166" s="18">
        <f t="shared" ref="U166:U171" si="565">U165</f>
        <v>590</v>
      </c>
      <c r="V166" s="18">
        <f t="shared" ref="V166:W171" si="566">V165</f>
        <v>470</v>
      </c>
      <c r="W166" s="18">
        <f t="shared" si="566"/>
        <v>3</v>
      </c>
      <c r="X166" s="18" t="str">
        <f t="shared" ref="X166:X171" si="567">X159</f>
        <v xml:space="preserve">Các tuyến đường giao thông đấu nối trực tiếp ra </v>
      </c>
      <c r="Y166" s="18" t="str">
        <f t="shared" ref="Y166:Z171" si="568">Y165</f>
        <v>Đường Xuân Đông - Xuân Tây</v>
      </c>
      <c r="Z166" s="18" t="str">
        <f t="shared" si="568"/>
        <v xml:space="preserve"> đoạn từ Đường tỉnh 765 + 2000m</v>
      </c>
      <c r="AA166" s="18" t="str">
        <f t="shared" ref="AA166:AA171" si="569">AA165</f>
        <v xml:space="preserve"> đến Đường tỉnh 765B</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78.75" x14ac:dyDescent="0.25">
      <c r="A167" s="56">
        <f t="shared" si="451"/>
        <v>164</v>
      </c>
      <c r="B167" s="56" t="str">
        <f t="shared" si="551"/>
        <v>VT3</v>
      </c>
      <c r="C167" s="445" t="str">
        <f>X167&amp;Y167&amp;Z167&amp;AA167&amp;AB167&amp;"
"&amp;AC167&amp;"
"&amp;AD167&amp;"
"&amp;AE167</f>
        <v>Các tuyến đường giao thông đấu nối trực tiếp ra Đường Xuân Đông - Xuân Tây đoạn từ Đường tỉnh 765 + 2000m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46"/>
      <c r="E167" s="447"/>
      <c r="F167" s="179">
        <f t="shared" si="552"/>
        <v>500</v>
      </c>
      <c r="G167" s="222">
        <f t="shared" si="553"/>
        <v>350</v>
      </c>
      <c r="H167" s="222">
        <f t="shared" si="554"/>
        <v>300</v>
      </c>
      <c r="I167" s="179">
        <f t="shared" si="555"/>
        <v>590</v>
      </c>
      <c r="J167" s="222">
        <f t="shared" si="448"/>
        <v>410</v>
      </c>
      <c r="K167" s="222">
        <f t="shared" si="449"/>
        <v>350</v>
      </c>
      <c r="L167" s="175">
        <f t="shared" si="556"/>
        <v>1.18</v>
      </c>
      <c r="M167" s="389">
        <f t="shared" si="557"/>
        <v>1.1714285714285715</v>
      </c>
      <c r="N167" s="389">
        <f t="shared" si="558"/>
        <v>1.1666666666666667</v>
      </c>
      <c r="O167" s="58">
        <f t="shared" si="559"/>
        <v>1300</v>
      </c>
      <c r="P167" s="58">
        <f t="shared" si="560"/>
        <v>600</v>
      </c>
      <c r="Q167" s="58">
        <f t="shared" si="561"/>
        <v>500</v>
      </c>
      <c r="R167" s="58">
        <f t="shared" si="562"/>
        <v>400</v>
      </c>
      <c r="S167" s="18">
        <f t="shared" si="563"/>
        <v>1500</v>
      </c>
      <c r="T167" s="18">
        <f t="shared" si="564"/>
        <v>700</v>
      </c>
      <c r="U167" s="18">
        <f t="shared" si="565"/>
        <v>590</v>
      </c>
      <c r="V167" s="18">
        <f t="shared" si="566"/>
        <v>470</v>
      </c>
      <c r="W167" s="18">
        <f t="shared" si="566"/>
        <v>3</v>
      </c>
      <c r="X167" s="18" t="str">
        <f t="shared" si="567"/>
        <v xml:space="preserve">Các tuyến đường giao thông đấu nối trực tiếp ra </v>
      </c>
      <c r="Y167" s="18" t="str">
        <f t="shared" si="568"/>
        <v>Đường Xuân Đông - Xuân Tây</v>
      </c>
      <c r="Z167" s="18" t="str">
        <f t="shared" si="568"/>
        <v xml:space="preserve"> đoạn từ Đường tỉnh 765 + 2000m</v>
      </c>
      <c r="AA167" s="18" t="str">
        <f t="shared" si="569"/>
        <v xml:space="preserve"> đến Đường tỉnh 765B</v>
      </c>
      <c r="AB167" s="18" t="str">
        <f t="shared" ref="AB167:AE167" si="570">AB160</f>
        <v xml:space="preserve"> đã được đầu tư mặt đường nhựa, bê tông xi măng:</v>
      </c>
      <c r="AC167" s="18" t="str">
        <f t="shared" si="570"/>
        <v>- Có bề rộng ≥5m, cách đường giao thông &gt;1.000m.</v>
      </c>
      <c r="AD167" s="18" t="str">
        <f t="shared" si="570"/>
        <v>- Có bề rộng từ ≥3m đến &lt;5m, cách đường giao thông từ &gt;500m đến ≤1.000m.</v>
      </c>
      <c r="AE167" s="18" t="str">
        <f t="shared" si="570"/>
        <v>- Có bề rộng &lt;3m, cách đường giao thông ≤200m.</v>
      </c>
    </row>
    <row r="168" spans="1:31" ht="94.5" x14ac:dyDescent="0.25">
      <c r="A168" s="56">
        <f t="shared" si="451"/>
        <v>165</v>
      </c>
      <c r="B168" s="56" t="str">
        <f t="shared" si="551"/>
        <v>VT4</v>
      </c>
      <c r="C168" s="445" t="str">
        <f>X168&amp;Y168&amp;Z168&amp;AA168&amp;AB168</f>
        <v>Các tuyến đường giao thông đấu nối trực tiếp ra Đường Xuân Đông - Xuân Tây đoạn từ Đường tỉnh 765 + 2000m đến Đường tỉnh 765B đã được đầu tư mặt đường nhựa, bê tông xi măng:
- Có bề rộng từ ≥3m đến &lt;5m, cách đường giao thông &gt;1.000m.
- Có bề rộng &lt;3m, cách đường giao thông &gt;200m.</v>
      </c>
      <c r="D168" s="446"/>
      <c r="E168" s="447"/>
      <c r="F168" s="179">
        <f t="shared" si="552"/>
        <v>400</v>
      </c>
      <c r="G168" s="222">
        <f t="shared" si="553"/>
        <v>280</v>
      </c>
      <c r="H168" s="222">
        <f t="shared" si="554"/>
        <v>240</v>
      </c>
      <c r="I168" s="179">
        <f t="shared" si="555"/>
        <v>470</v>
      </c>
      <c r="J168" s="222">
        <f t="shared" si="448"/>
        <v>330</v>
      </c>
      <c r="K168" s="222">
        <f t="shared" si="449"/>
        <v>280</v>
      </c>
      <c r="L168" s="175">
        <f t="shared" si="556"/>
        <v>1.175</v>
      </c>
      <c r="M168" s="389">
        <f t="shared" si="557"/>
        <v>1.1785714285714286</v>
      </c>
      <c r="N168" s="389">
        <f t="shared" si="558"/>
        <v>1.1666666666666667</v>
      </c>
      <c r="O168" s="58">
        <f t="shared" si="559"/>
        <v>1300</v>
      </c>
      <c r="P168" s="58">
        <f t="shared" si="560"/>
        <v>600</v>
      </c>
      <c r="Q168" s="58">
        <f t="shared" si="561"/>
        <v>500</v>
      </c>
      <c r="R168" s="58">
        <f t="shared" si="562"/>
        <v>400</v>
      </c>
      <c r="S168" s="18">
        <f t="shared" si="563"/>
        <v>1500</v>
      </c>
      <c r="T168" s="18">
        <f t="shared" si="564"/>
        <v>700</v>
      </c>
      <c r="U168" s="18">
        <f t="shared" si="565"/>
        <v>590</v>
      </c>
      <c r="V168" s="18">
        <f t="shared" si="566"/>
        <v>470</v>
      </c>
      <c r="W168" s="18">
        <f t="shared" si="566"/>
        <v>3</v>
      </c>
      <c r="X168" s="18" t="str">
        <f t="shared" si="567"/>
        <v xml:space="preserve">Các tuyến đường giao thông đấu nối trực tiếp ra </v>
      </c>
      <c r="Y168" s="18" t="str">
        <f t="shared" si="568"/>
        <v>Đường Xuân Đông - Xuân Tây</v>
      </c>
      <c r="Z168" s="18" t="str">
        <f t="shared" si="568"/>
        <v xml:space="preserve"> đoạn từ Đường tỉnh 765 + 2000m</v>
      </c>
      <c r="AA168" s="18" t="str">
        <f t="shared" si="569"/>
        <v xml:space="preserve"> đến Đường tỉnh 765B</v>
      </c>
      <c r="AB168" s="18" t="str">
        <f t="shared" ref="AB168:AE168" si="571">AB161</f>
        <v xml:space="preserve"> đã được đầu tư mặt đường nhựa, bê tông xi măng:
- Có bề rộng từ ≥3m đến &lt;5m, cách đường giao thông &gt;1.000m.
- Có bề rộng &lt;3m, cách đường giao thông &gt;200m.</v>
      </c>
      <c r="AC168" s="18">
        <f t="shared" si="571"/>
        <v>0</v>
      </c>
      <c r="AD168" s="18">
        <f t="shared" si="571"/>
        <v>0</v>
      </c>
      <c r="AE168" s="18">
        <f t="shared" si="571"/>
        <v>0</v>
      </c>
    </row>
    <row r="169" spans="1:31" ht="94.5" x14ac:dyDescent="0.25">
      <c r="A169" s="56">
        <f t="shared" si="451"/>
        <v>166</v>
      </c>
      <c r="B169" s="56" t="str">
        <f t="shared" si="551"/>
        <v>VT2*0,8</v>
      </c>
      <c r="C169" s="445" t="str">
        <f>X169&amp;Y169&amp;Z169&amp;AA169&amp;AB169&amp;"
"&amp;AC169&amp;"
"
&amp;AD169</f>
        <v>Các tuyến đường giao thông không đấu nối trực tiếp và thông ra Đường Xuân Đông - Xuân Tây đoạn từ Đường tỉnh 765 + 2000m đến Đường tỉnh 765B đã được đầu tư mặt đường nhựa, bê tông xi măng:
- Có bề rộng ≥5m, cách đường giao thông ≤1.000m.
- Có bề rộng từ ≥3m đến &lt;5m, cách đường giao thông ≤500m.</v>
      </c>
      <c r="D169" s="446"/>
      <c r="E169" s="447"/>
      <c r="F169" s="179">
        <f t="shared" si="552"/>
        <v>600</v>
      </c>
      <c r="G169" s="222">
        <f t="shared" si="553"/>
        <v>420</v>
      </c>
      <c r="H169" s="222">
        <f t="shared" si="554"/>
        <v>360</v>
      </c>
      <c r="I169" s="179">
        <f t="shared" si="555"/>
        <v>630</v>
      </c>
      <c r="J169" s="222">
        <f t="shared" si="448"/>
        <v>440</v>
      </c>
      <c r="K169" s="222">
        <f t="shared" si="449"/>
        <v>380</v>
      </c>
      <c r="L169" s="175">
        <f t="shared" si="556"/>
        <v>1.05</v>
      </c>
      <c r="M169" s="389">
        <f t="shared" si="557"/>
        <v>1.0476190476190477</v>
      </c>
      <c r="N169" s="389">
        <f t="shared" si="558"/>
        <v>1.0555555555555556</v>
      </c>
      <c r="O169" s="58">
        <f t="shared" si="559"/>
        <v>1300</v>
      </c>
      <c r="P169" s="58">
        <f t="shared" si="560"/>
        <v>600</v>
      </c>
      <c r="Q169" s="58">
        <f t="shared" si="561"/>
        <v>500</v>
      </c>
      <c r="R169" s="58">
        <f t="shared" si="562"/>
        <v>400</v>
      </c>
      <c r="S169" s="18">
        <f t="shared" si="563"/>
        <v>1500</v>
      </c>
      <c r="T169" s="18">
        <f t="shared" si="564"/>
        <v>700</v>
      </c>
      <c r="U169" s="18">
        <f t="shared" si="565"/>
        <v>590</v>
      </c>
      <c r="V169" s="18">
        <f t="shared" si="566"/>
        <v>470</v>
      </c>
      <c r="W169" s="18">
        <f t="shared" si="566"/>
        <v>3</v>
      </c>
      <c r="X169" s="18" t="str">
        <f t="shared" si="567"/>
        <v xml:space="preserve">Các tuyến đường giao thông không đấu nối trực tiếp và thông ra </v>
      </c>
      <c r="Y169" s="18" t="str">
        <f t="shared" si="568"/>
        <v>Đường Xuân Đông - Xuân Tây</v>
      </c>
      <c r="Z169" s="18" t="str">
        <f t="shared" si="568"/>
        <v xml:space="preserve"> đoạn từ Đường tỉnh 765 + 2000m</v>
      </c>
      <c r="AA169" s="18" t="str">
        <f t="shared" si="569"/>
        <v xml:space="preserve"> đến Đường tỉnh 765B</v>
      </c>
      <c r="AB169" s="18" t="str">
        <f t="shared" ref="AB169:AE169" si="572">AB162</f>
        <v xml:space="preserve"> đã được đầu tư mặt đường nhựa, bê tông xi măng:</v>
      </c>
      <c r="AC169" s="18" t="str">
        <f t="shared" si="572"/>
        <v>- Có bề rộng ≥5m, cách đường giao thông ≤1.000m.</v>
      </c>
      <c r="AD169" s="18" t="str">
        <f t="shared" si="572"/>
        <v>- Có bề rộng từ ≥3m đến &lt;5m, cách đường giao thông ≤500m.</v>
      </c>
      <c r="AE169" s="18">
        <f t="shared" si="572"/>
        <v>0</v>
      </c>
    </row>
    <row r="170" spans="1:31" ht="94.5" x14ac:dyDescent="0.25">
      <c r="A170" s="56">
        <f t="shared" si="451"/>
        <v>167</v>
      </c>
      <c r="B170" s="56" t="str">
        <f t="shared" si="551"/>
        <v>VT3*0,8</v>
      </c>
      <c r="C170" s="445" t="str">
        <f>X170&amp;Y170&amp;Z170&amp;AA170&amp;AB170&amp;"
"&amp;AC170&amp;"
"
&amp;AD170&amp;"
"&amp;AE170</f>
        <v>Các tuyến đường giao thông không đấu nối trực tiếp và thông ra Đường Xuân Đông - Xuân Tây đoạn từ Đường tỉnh 765 + 2000m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46"/>
      <c r="E170" s="447"/>
      <c r="F170" s="179">
        <f t="shared" si="552"/>
        <v>500</v>
      </c>
      <c r="G170" s="222">
        <f t="shared" si="553"/>
        <v>350</v>
      </c>
      <c r="H170" s="222">
        <f t="shared" si="554"/>
        <v>300</v>
      </c>
      <c r="I170" s="179">
        <f t="shared" si="555"/>
        <v>530</v>
      </c>
      <c r="J170" s="222">
        <f t="shared" si="448"/>
        <v>370</v>
      </c>
      <c r="K170" s="222">
        <f t="shared" si="449"/>
        <v>320</v>
      </c>
      <c r="L170" s="175">
        <f t="shared" si="556"/>
        <v>1.06</v>
      </c>
      <c r="M170" s="389">
        <f t="shared" si="557"/>
        <v>1.0571428571428572</v>
      </c>
      <c r="N170" s="389">
        <f t="shared" si="558"/>
        <v>1.0666666666666667</v>
      </c>
      <c r="O170" s="58">
        <f t="shared" si="559"/>
        <v>1300</v>
      </c>
      <c r="P170" s="58">
        <f t="shared" si="560"/>
        <v>600</v>
      </c>
      <c r="Q170" s="58">
        <f t="shared" si="561"/>
        <v>500</v>
      </c>
      <c r="R170" s="58">
        <f t="shared" si="562"/>
        <v>400</v>
      </c>
      <c r="S170" s="18">
        <f t="shared" si="563"/>
        <v>1500</v>
      </c>
      <c r="T170" s="18">
        <f t="shared" si="564"/>
        <v>700</v>
      </c>
      <c r="U170" s="18">
        <f t="shared" si="565"/>
        <v>590</v>
      </c>
      <c r="V170" s="18">
        <f t="shared" si="566"/>
        <v>470</v>
      </c>
      <c r="W170" s="18">
        <f t="shared" si="566"/>
        <v>3</v>
      </c>
      <c r="X170" s="18" t="str">
        <f t="shared" si="567"/>
        <v xml:space="preserve">Các tuyến đường giao thông không đấu nối trực tiếp và thông ra </v>
      </c>
      <c r="Y170" s="18" t="str">
        <f t="shared" si="568"/>
        <v>Đường Xuân Đông - Xuân Tây</v>
      </c>
      <c r="Z170" s="18" t="str">
        <f t="shared" si="568"/>
        <v xml:space="preserve"> đoạn từ Đường tỉnh 765 + 2000m</v>
      </c>
      <c r="AA170" s="18" t="str">
        <f t="shared" si="569"/>
        <v xml:space="preserve"> đến Đường tỉnh 765B</v>
      </c>
      <c r="AB170" s="18" t="str">
        <f t="shared" ref="AB170:AE170" si="573">AB163</f>
        <v xml:space="preserve"> đã được đầu tư mặt đường nhựa, bê tông xi măng:</v>
      </c>
      <c r="AC170" s="18" t="str">
        <f t="shared" si="573"/>
        <v>- Có bề rộng ≥5m, cách đường giao thông &gt;1.000m.</v>
      </c>
      <c r="AD170" s="18" t="str">
        <f t="shared" si="573"/>
        <v>- Có bề rộng từ ≥3m đến &lt;5m, cách đường giao thông từ &gt;500m đến ≤1.000m.</v>
      </c>
      <c r="AE170" s="18" t="str">
        <f t="shared" si="573"/>
        <v>- Có bề rộng &lt;3m, cách đường giao thông ≤200m.</v>
      </c>
    </row>
    <row r="171" spans="1:31" ht="94.5" x14ac:dyDescent="0.25">
      <c r="A171" s="56">
        <f t="shared" si="451"/>
        <v>168</v>
      </c>
      <c r="B171" s="56" t="str">
        <f t="shared" si="551"/>
        <v>VT4*0,8</v>
      </c>
      <c r="C171" s="445" t="str">
        <f>X171&amp;Y171&amp;Z171&amp;AA171&amp;AB171</f>
        <v>Các tuyến đường giao thông không đấu nối trực tiếp và thông ra Đường Xuân Đông - Xuân Tây đoạn từ Đường tỉnh 765 + 2000m đến Đường tỉnh 765B đã được đầu tư mặt đường nhựa, bê tông xi măng:
- Có bề rộng từ ≥3m đến &lt;5m, cách đường giao thông &gt;1.000m.
- Có bề rộng &lt;3m, cách đường giao thông &gt;200m.</v>
      </c>
      <c r="D171" s="446"/>
      <c r="E171" s="447"/>
      <c r="F171" s="179">
        <f t="shared" si="552"/>
        <v>400</v>
      </c>
      <c r="G171" s="222">
        <f t="shared" si="553"/>
        <v>280</v>
      </c>
      <c r="H171" s="222">
        <f t="shared" si="554"/>
        <v>240</v>
      </c>
      <c r="I171" s="179">
        <f t="shared" si="555"/>
        <v>420</v>
      </c>
      <c r="J171" s="222">
        <f t="shared" si="448"/>
        <v>290</v>
      </c>
      <c r="K171" s="222">
        <f t="shared" si="449"/>
        <v>250</v>
      </c>
      <c r="L171" s="175">
        <f t="shared" si="556"/>
        <v>1.05</v>
      </c>
      <c r="M171" s="389">
        <f t="shared" si="557"/>
        <v>1.0357142857142858</v>
      </c>
      <c r="N171" s="389">
        <f t="shared" si="558"/>
        <v>1.0416666666666667</v>
      </c>
      <c r="O171" s="58">
        <f t="shared" si="559"/>
        <v>1300</v>
      </c>
      <c r="P171" s="58">
        <f t="shared" si="560"/>
        <v>600</v>
      </c>
      <c r="Q171" s="58">
        <f t="shared" si="561"/>
        <v>500</v>
      </c>
      <c r="R171" s="58">
        <f t="shared" si="562"/>
        <v>400</v>
      </c>
      <c r="S171" s="18">
        <f t="shared" si="563"/>
        <v>1500</v>
      </c>
      <c r="T171" s="18">
        <f t="shared" si="564"/>
        <v>700</v>
      </c>
      <c r="U171" s="18">
        <f t="shared" si="565"/>
        <v>590</v>
      </c>
      <c r="V171" s="18">
        <f t="shared" si="566"/>
        <v>470</v>
      </c>
      <c r="W171" s="18">
        <f t="shared" si="566"/>
        <v>3</v>
      </c>
      <c r="X171" s="18" t="str">
        <f t="shared" si="567"/>
        <v xml:space="preserve">Các tuyến đường giao thông không đấu nối trực tiếp và thông ra </v>
      </c>
      <c r="Y171" s="18" t="str">
        <f t="shared" si="568"/>
        <v>Đường Xuân Đông - Xuân Tây</v>
      </c>
      <c r="Z171" s="18" t="str">
        <f t="shared" si="568"/>
        <v xml:space="preserve"> đoạn từ Đường tỉnh 765 + 2000m</v>
      </c>
      <c r="AA171" s="18" t="str">
        <f t="shared" si="569"/>
        <v xml:space="preserve"> đến Đường tỉnh 765B</v>
      </c>
      <c r="AB171" s="18" t="str">
        <f t="shared" ref="AB171:AE171" si="574">AB164</f>
        <v xml:space="preserve"> đã được đầu tư mặt đường nhựa, bê tông xi măng:
- Có bề rộng từ ≥3m đến &lt;5m, cách đường giao thông &gt;1.000m.
- Có bề rộng &lt;3m, cách đường giao thông &gt;200m.</v>
      </c>
      <c r="AC171" s="18">
        <f t="shared" si="574"/>
        <v>0</v>
      </c>
      <c r="AD171" s="18">
        <f t="shared" si="574"/>
        <v>0</v>
      </c>
      <c r="AE171" s="18">
        <f t="shared" si="574"/>
        <v>0</v>
      </c>
    </row>
    <row r="172" spans="1:31" ht="31.5" x14ac:dyDescent="0.25">
      <c r="A172" s="56">
        <f t="shared" si="451"/>
        <v>169</v>
      </c>
      <c r="B172" s="56" t="str">
        <f>'Đầu vào (2)'!G169</f>
        <v>CM31NT2</v>
      </c>
      <c r="C172" s="57" t="str">
        <f>'Đầu vào (2)'!H169</f>
        <v>Đường ấp 10 - 11 xã Xuân Tây cũ</v>
      </c>
      <c r="D172" s="57" t="str">
        <f>'Đầu vào (2)'!I169</f>
        <v>Đường tỉnh 764</v>
      </c>
      <c r="E172" s="57" t="str">
        <f>'Đầu vào (2)'!K169</f>
        <v>Đường Xuân Đông - Xuân Tây</v>
      </c>
      <c r="F172" s="255">
        <f>O172</f>
        <v>1200</v>
      </c>
      <c r="G172" s="255">
        <f>F172*0.7</f>
        <v>840</v>
      </c>
      <c r="H172" s="255">
        <f>F172*0.6</f>
        <v>720</v>
      </c>
      <c r="I172" s="255">
        <f>S172</f>
        <v>1400</v>
      </c>
      <c r="J172" s="222">
        <f t="shared" si="448"/>
        <v>980</v>
      </c>
      <c r="K172" s="222">
        <f t="shared" si="449"/>
        <v>840</v>
      </c>
      <c r="L172" s="256">
        <f>I172/F172</f>
        <v>1.1666666666666667</v>
      </c>
      <c r="M172" s="387">
        <f>J172/G172</f>
        <v>1.1666666666666667</v>
      </c>
      <c r="N172" s="387">
        <f>K172/H172</f>
        <v>1.1666666666666667</v>
      </c>
      <c r="O172" s="58">
        <f>'Đầu vào (2)'!L169</f>
        <v>1200</v>
      </c>
      <c r="P172" s="58">
        <f>'Đầu vào (2)'!M169</f>
        <v>600</v>
      </c>
      <c r="Q172" s="58">
        <f>'Đầu vào (2)'!N169</f>
        <v>500</v>
      </c>
      <c r="R172" s="58">
        <f>'Đầu vào (2)'!O169</f>
        <v>400</v>
      </c>
      <c r="S172" s="18">
        <f>VLOOKUP(B172,'[1]Giá đề xuất ODT'!$G$11:$AD$2233,21,0)</f>
        <v>1400</v>
      </c>
      <c r="T172" s="18">
        <f>VLOOKUP(B172,'[1]Giá đề xuất ODT'!$G$11:$AD$2233,22,0)</f>
        <v>700</v>
      </c>
      <c r="U172" s="18">
        <f>VLOOKUP(B172,'[1]Giá đề xuất ODT'!$G$11:$AD$2233,23,0)</f>
        <v>590</v>
      </c>
      <c r="V172" s="18">
        <f>VLOOKUP(B172,'[1]Giá đề xuất ODT'!$G$11:$AD$2233,24,0)</f>
        <v>470</v>
      </c>
      <c r="W172" s="18">
        <v>3</v>
      </c>
      <c r="Y172" s="18" t="str">
        <f>C172</f>
        <v>Đường ấp 10 - 11 xã Xuân Tây cũ</v>
      </c>
      <c r="Z172" s="18" t="str">
        <f>" đoạn từ "&amp;D172</f>
        <v xml:space="preserve"> đoạn từ Đường tỉnh 764</v>
      </c>
      <c r="AA172" s="18" t="str">
        <f>" đến "&amp;E172</f>
        <v xml:space="preserve"> đến Đường Xuân Đông - Xuân Tây</v>
      </c>
    </row>
    <row r="173" spans="1:31" ht="78.75" x14ac:dyDescent="0.25">
      <c r="A173" s="56">
        <f t="shared" si="451"/>
        <v>170</v>
      </c>
      <c r="B173" s="56" t="str">
        <f t="shared" ref="B173:B178" si="575">B166</f>
        <v>VT2</v>
      </c>
      <c r="C173" s="445" t="str">
        <f>X173&amp;Y173&amp;Z173&amp;AA173&amp;AB173&amp;"
"&amp;AC173&amp;"
"
&amp;AD173</f>
        <v>Các tuyến đường giao thông đấu nối trực tiếp ra Đường ấp 10 - 11 xã Xuân Tây cũ đoạn từ Đường tỉnh 764 đến Đường Xuân Đông - Xuân Tây đã được đầu tư mặt đường nhựa, bê tông xi măng:
- Có bề rộng ≥5m, cách đường giao thông ≤1.000m.
- Có bề rộng từ ≥3m đến &lt;5m, cách đường giao thông ≤500m.</v>
      </c>
      <c r="D173" s="446"/>
      <c r="E173" s="447"/>
      <c r="F173" s="179">
        <f t="shared" ref="F173:F178" si="576">IF(B173="VT2",P173,IF(B173="VT3",Q173,IF(B173="VT2*0,8",P173,IF(B173="VT3*0,8",Q173,R173))))</f>
        <v>600</v>
      </c>
      <c r="G173" s="222">
        <f t="shared" ref="G173:G178" si="577">F173*0.7</f>
        <v>420</v>
      </c>
      <c r="H173" s="222">
        <f t="shared" ref="H173:H178" si="578">F173*0.6</f>
        <v>360</v>
      </c>
      <c r="I173" s="179">
        <f t="shared" ref="I173:I178" si="579">IF(B173="VT2",T173,IF(B173="VT3",U173,IF(B173="VT4",V173,IF(B173="VT2*0,8",IF(T173*$T$1&lt;1000,ROUND(T173*$T$1,-1),ROUND(T173*$T$1,-2)),IF(B173="VT3*0,8",IF(U173*$T$1&lt;1000,ROUND(U173*$T$1,-1),ROUND(U173*$T$1,-2)),IF(V173*$T$1&lt;1000,ROUND(V173*$T$1,-1),ROUND(V173*$T$1,-2)))))))</f>
        <v>700</v>
      </c>
      <c r="J173" s="222">
        <f t="shared" si="448"/>
        <v>490</v>
      </c>
      <c r="K173" s="222">
        <f t="shared" si="449"/>
        <v>420</v>
      </c>
      <c r="L173" s="175">
        <f t="shared" ref="L173:L178" si="580">I173/F173</f>
        <v>1.1666666666666667</v>
      </c>
      <c r="M173" s="389">
        <f t="shared" ref="M173:M178" si="581">J173/G173</f>
        <v>1.1666666666666667</v>
      </c>
      <c r="N173" s="389">
        <f t="shared" ref="N173:N178" si="582">K173/H173</f>
        <v>1.1666666666666667</v>
      </c>
      <c r="O173" s="58">
        <f t="shared" ref="O173:O178" si="583">O172</f>
        <v>1200</v>
      </c>
      <c r="P173" s="58">
        <f t="shared" ref="P173:P178" si="584">P172</f>
        <v>600</v>
      </c>
      <c r="Q173" s="58">
        <f t="shared" ref="Q173:Q178" si="585">Q172</f>
        <v>500</v>
      </c>
      <c r="R173" s="58">
        <f t="shared" ref="R173:R178" si="586">R172</f>
        <v>400</v>
      </c>
      <c r="S173" s="18">
        <f t="shared" ref="S173:S178" si="587">S172</f>
        <v>1400</v>
      </c>
      <c r="T173" s="18">
        <f t="shared" ref="T173:T178" si="588">T172</f>
        <v>700</v>
      </c>
      <c r="U173" s="18">
        <f t="shared" ref="U173:U178" si="589">U172</f>
        <v>590</v>
      </c>
      <c r="V173" s="18">
        <f t="shared" ref="V173:W178" si="590">V172</f>
        <v>470</v>
      </c>
      <c r="W173" s="18">
        <f t="shared" si="590"/>
        <v>3</v>
      </c>
      <c r="X173" s="18" t="str">
        <f t="shared" ref="X173:X178" si="591">X166</f>
        <v xml:space="preserve">Các tuyến đường giao thông đấu nối trực tiếp ra </v>
      </c>
      <c r="Y173" s="18" t="str">
        <f t="shared" ref="Y173:Z178" si="592">Y172</f>
        <v>Đường ấp 10 - 11 xã Xuân Tây cũ</v>
      </c>
      <c r="Z173" s="18" t="str">
        <f t="shared" si="592"/>
        <v xml:space="preserve"> đoạn từ Đường tỉnh 764</v>
      </c>
      <c r="AA173" s="18" t="str">
        <f t="shared" ref="AA173:AA178" si="593">AA172</f>
        <v xml:space="preserve"> đến Đường Xuân Đông - Xuân Tây</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x14ac:dyDescent="0.25">
      <c r="A174" s="56">
        <f t="shared" si="451"/>
        <v>171</v>
      </c>
      <c r="B174" s="56" t="str">
        <f t="shared" si="575"/>
        <v>VT3</v>
      </c>
      <c r="C174" s="445" t="str">
        <f>X174&amp;Y174&amp;Z174&amp;AA174&amp;AB174&amp;"
"&amp;AC174&amp;"
"&amp;AD174&amp;"
"&amp;AE174</f>
        <v>Các tuyến đường giao thông đấu nối trực tiếp ra Đường ấp 10 - 11 xã Xuân Tây cũ đoạn từ Đường tỉnh 764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46"/>
      <c r="E174" s="447"/>
      <c r="F174" s="179">
        <f t="shared" si="576"/>
        <v>500</v>
      </c>
      <c r="G174" s="222">
        <f t="shared" si="577"/>
        <v>350</v>
      </c>
      <c r="H174" s="222">
        <f t="shared" si="578"/>
        <v>300</v>
      </c>
      <c r="I174" s="179">
        <f t="shared" si="579"/>
        <v>590</v>
      </c>
      <c r="J174" s="222">
        <f t="shared" si="448"/>
        <v>410</v>
      </c>
      <c r="K174" s="222">
        <f t="shared" si="449"/>
        <v>350</v>
      </c>
      <c r="L174" s="175">
        <f t="shared" si="580"/>
        <v>1.18</v>
      </c>
      <c r="M174" s="389">
        <f t="shared" si="581"/>
        <v>1.1714285714285715</v>
      </c>
      <c r="N174" s="389">
        <f t="shared" si="582"/>
        <v>1.1666666666666667</v>
      </c>
      <c r="O174" s="58">
        <f t="shared" si="583"/>
        <v>1200</v>
      </c>
      <c r="P174" s="58">
        <f t="shared" si="584"/>
        <v>600</v>
      </c>
      <c r="Q174" s="58">
        <f t="shared" si="585"/>
        <v>500</v>
      </c>
      <c r="R174" s="58">
        <f t="shared" si="586"/>
        <v>400</v>
      </c>
      <c r="S174" s="18">
        <f t="shared" si="587"/>
        <v>1400</v>
      </c>
      <c r="T174" s="18">
        <f t="shared" si="588"/>
        <v>700</v>
      </c>
      <c r="U174" s="18">
        <f t="shared" si="589"/>
        <v>590</v>
      </c>
      <c r="V174" s="18">
        <f t="shared" si="590"/>
        <v>470</v>
      </c>
      <c r="W174" s="18">
        <f t="shared" si="590"/>
        <v>3</v>
      </c>
      <c r="X174" s="18" t="str">
        <f t="shared" si="591"/>
        <v xml:space="preserve">Các tuyến đường giao thông đấu nối trực tiếp ra </v>
      </c>
      <c r="Y174" s="18" t="str">
        <f t="shared" si="592"/>
        <v>Đường ấp 10 - 11 xã Xuân Tây cũ</v>
      </c>
      <c r="Z174" s="18" t="str">
        <f t="shared" si="592"/>
        <v xml:space="preserve"> đoạn từ Đường tỉnh 764</v>
      </c>
      <c r="AA174" s="18" t="str">
        <f t="shared" si="593"/>
        <v xml:space="preserve"> đến Đường Xuân Đông - Xuân Tây</v>
      </c>
      <c r="AB174" s="18" t="str">
        <f t="shared" ref="AB174:AE174" si="594">AB167</f>
        <v xml:space="preserve"> đã được đầu tư mặt đường nhựa, bê tông xi măng:</v>
      </c>
      <c r="AC174" s="18" t="str">
        <f t="shared" si="594"/>
        <v>- Có bề rộng ≥5m, cách đường giao thông &gt;1.000m.</v>
      </c>
      <c r="AD174" s="18" t="str">
        <f t="shared" si="594"/>
        <v>- Có bề rộng từ ≥3m đến &lt;5m, cách đường giao thông từ &gt;500m đến ≤1.000m.</v>
      </c>
      <c r="AE174" s="18" t="str">
        <f t="shared" si="594"/>
        <v>- Có bề rộng &lt;3m, cách đường giao thông ≤200m.</v>
      </c>
    </row>
    <row r="175" spans="1:31" ht="94.5" x14ac:dyDescent="0.25">
      <c r="A175" s="56">
        <f t="shared" si="451"/>
        <v>172</v>
      </c>
      <c r="B175" s="56" t="str">
        <f t="shared" si="575"/>
        <v>VT4</v>
      </c>
      <c r="C175" s="445" t="str">
        <f>X175&amp;Y175&amp;Z175&amp;AA175&amp;AB175</f>
        <v>Các tuyến đường giao thông đấu nối trực tiếp ra Đường ấp 10 - 11 xã Xuân Tây cũ đoạn từ Đường tỉnh 764 đến Đường Xuân Đông - Xuân Tây đã được đầu tư mặt đường nhựa, bê tông xi măng:
- Có bề rộng từ ≥3m đến &lt;5m, cách đường giao thông &gt;1.000m.
- Có bề rộng &lt;3m, cách đường giao thông &gt;200m.</v>
      </c>
      <c r="D175" s="446"/>
      <c r="E175" s="447"/>
      <c r="F175" s="179">
        <f t="shared" si="576"/>
        <v>400</v>
      </c>
      <c r="G175" s="222">
        <f t="shared" si="577"/>
        <v>280</v>
      </c>
      <c r="H175" s="222">
        <f t="shared" si="578"/>
        <v>240</v>
      </c>
      <c r="I175" s="179">
        <f t="shared" si="579"/>
        <v>470</v>
      </c>
      <c r="J175" s="222">
        <f t="shared" si="448"/>
        <v>330</v>
      </c>
      <c r="K175" s="222">
        <f t="shared" si="449"/>
        <v>280</v>
      </c>
      <c r="L175" s="175">
        <f t="shared" si="580"/>
        <v>1.175</v>
      </c>
      <c r="M175" s="389">
        <f t="shared" si="581"/>
        <v>1.1785714285714286</v>
      </c>
      <c r="N175" s="389">
        <f t="shared" si="582"/>
        <v>1.1666666666666667</v>
      </c>
      <c r="O175" s="58">
        <f t="shared" si="583"/>
        <v>1200</v>
      </c>
      <c r="P175" s="58">
        <f t="shared" si="584"/>
        <v>600</v>
      </c>
      <c r="Q175" s="58">
        <f t="shared" si="585"/>
        <v>500</v>
      </c>
      <c r="R175" s="58">
        <f t="shared" si="586"/>
        <v>400</v>
      </c>
      <c r="S175" s="18">
        <f t="shared" si="587"/>
        <v>1400</v>
      </c>
      <c r="T175" s="18">
        <f t="shared" si="588"/>
        <v>700</v>
      </c>
      <c r="U175" s="18">
        <f t="shared" si="589"/>
        <v>590</v>
      </c>
      <c r="V175" s="18">
        <f t="shared" si="590"/>
        <v>470</v>
      </c>
      <c r="W175" s="18">
        <f t="shared" si="590"/>
        <v>3</v>
      </c>
      <c r="X175" s="18" t="str">
        <f t="shared" si="591"/>
        <v xml:space="preserve">Các tuyến đường giao thông đấu nối trực tiếp ra </v>
      </c>
      <c r="Y175" s="18" t="str">
        <f t="shared" si="592"/>
        <v>Đường ấp 10 - 11 xã Xuân Tây cũ</v>
      </c>
      <c r="Z175" s="18" t="str">
        <f t="shared" si="592"/>
        <v xml:space="preserve"> đoạn từ Đường tỉnh 764</v>
      </c>
      <c r="AA175" s="18" t="str">
        <f t="shared" si="593"/>
        <v xml:space="preserve"> đến Đường Xuân Đông - Xuân Tây</v>
      </c>
      <c r="AB175" s="18" t="str">
        <f t="shared" ref="AB175:AE175" si="595">AB168</f>
        <v xml:space="preserve"> đã được đầu tư mặt đường nhựa, bê tông xi măng:
- Có bề rộng từ ≥3m đến &lt;5m, cách đường giao thông &gt;1.000m.
- Có bề rộng &lt;3m, cách đường giao thông &gt;200m.</v>
      </c>
      <c r="AC175" s="18">
        <f t="shared" si="595"/>
        <v>0</v>
      </c>
      <c r="AD175" s="18">
        <f t="shared" si="595"/>
        <v>0</v>
      </c>
      <c r="AE175" s="18">
        <f t="shared" si="595"/>
        <v>0</v>
      </c>
    </row>
    <row r="176" spans="1:31" ht="94.5" x14ac:dyDescent="0.25">
      <c r="A176" s="56">
        <f t="shared" si="451"/>
        <v>173</v>
      </c>
      <c r="B176" s="56" t="str">
        <f t="shared" si="575"/>
        <v>VT2*0,8</v>
      </c>
      <c r="C176" s="445" t="str">
        <f>X176&amp;Y176&amp;Z176&amp;AA176&amp;AB176&amp;"
"&amp;AC176&amp;"
"
&amp;AD176</f>
        <v>Các tuyến đường giao thông không đấu nối trực tiếp và thông ra Đường ấp 10 - 11 xã Xuân Tây cũ đoạn từ Đường tỉnh 764 đến Đường Xuân Đông - Xuân Tây đã được đầu tư mặt đường nhựa, bê tông xi măng:
- Có bề rộng ≥5m, cách đường giao thông ≤1.000m.
- Có bề rộng từ ≥3m đến &lt;5m, cách đường giao thông ≤500m.</v>
      </c>
      <c r="D176" s="446"/>
      <c r="E176" s="447"/>
      <c r="F176" s="179">
        <f t="shared" si="576"/>
        <v>600</v>
      </c>
      <c r="G176" s="222">
        <f t="shared" si="577"/>
        <v>420</v>
      </c>
      <c r="H176" s="222">
        <f t="shared" si="578"/>
        <v>360</v>
      </c>
      <c r="I176" s="179">
        <f t="shared" si="579"/>
        <v>630</v>
      </c>
      <c r="J176" s="222">
        <f t="shared" si="448"/>
        <v>440</v>
      </c>
      <c r="K176" s="222">
        <f t="shared" si="449"/>
        <v>380</v>
      </c>
      <c r="L176" s="175">
        <f t="shared" si="580"/>
        <v>1.05</v>
      </c>
      <c r="M176" s="389">
        <f t="shared" si="581"/>
        <v>1.0476190476190477</v>
      </c>
      <c r="N176" s="389">
        <f t="shared" si="582"/>
        <v>1.0555555555555556</v>
      </c>
      <c r="O176" s="58">
        <f t="shared" si="583"/>
        <v>1200</v>
      </c>
      <c r="P176" s="58">
        <f t="shared" si="584"/>
        <v>600</v>
      </c>
      <c r="Q176" s="58">
        <f t="shared" si="585"/>
        <v>500</v>
      </c>
      <c r="R176" s="58">
        <f t="shared" si="586"/>
        <v>400</v>
      </c>
      <c r="S176" s="18">
        <f t="shared" si="587"/>
        <v>1400</v>
      </c>
      <c r="T176" s="18">
        <f t="shared" si="588"/>
        <v>700</v>
      </c>
      <c r="U176" s="18">
        <f t="shared" si="589"/>
        <v>590</v>
      </c>
      <c r="V176" s="18">
        <f t="shared" si="590"/>
        <v>470</v>
      </c>
      <c r="W176" s="18">
        <f t="shared" si="590"/>
        <v>3</v>
      </c>
      <c r="X176" s="18" t="str">
        <f t="shared" si="591"/>
        <v xml:space="preserve">Các tuyến đường giao thông không đấu nối trực tiếp và thông ra </v>
      </c>
      <c r="Y176" s="18" t="str">
        <f t="shared" si="592"/>
        <v>Đường ấp 10 - 11 xã Xuân Tây cũ</v>
      </c>
      <c r="Z176" s="18" t="str">
        <f t="shared" si="592"/>
        <v xml:space="preserve"> đoạn từ Đường tỉnh 764</v>
      </c>
      <c r="AA176" s="18" t="str">
        <f t="shared" si="593"/>
        <v xml:space="preserve"> đến Đường Xuân Đông - Xuân Tây</v>
      </c>
      <c r="AB176" s="18" t="str">
        <f t="shared" ref="AB176:AE176" si="596">AB169</f>
        <v xml:space="preserve"> đã được đầu tư mặt đường nhựa, bê tông xi măng:</v>
      </c>
      <c r="AC176" s="18" t="str">
        <f t="shared" si="596"/>
        <v>- Có bề rộng ≥5m, cách đường giao thông ≤1.000m.</v>
      </c>
      <c r="AD176" s="18" t="str">
        <f t="shared" si="596"/>
        <v>- Có bề rộng từ ≥3m đến &lt;5m, cách đường giao thông ≤500m.</v>
      </c>
      <c r="AE176" s="18">
        <f t="shared" si="596"/>
        <v>0</v>
      </c>
    </row>
    <row r="177" spans="1:31" ht="94.5" x14ac:dyDescent="0.25">
      <c r="A177" s="56">
        <f t="shared" si="451"/>
        <v>174</v>
      </c>
      <c r="B177" s="56" t="str">
        <f t="shared" si="575"/>
        <v>VT3*0,8</v>
      </c>
      <c r="C177" s="445" t="str">
        <f>X177&amp;Y177&amp;Z177&amp;AA177&amp;AB177&amp;"
"&amp;AC177&amp;"
"
&amp;AD177&amp;"
"&amp;AE177</f>
        <v>Các tuyến đường giao thông không đấu nối trực tiếp và thông ra Đường ấp 10 - 11 xã Xuân Tây cũ đoạn từ Đường tỉnh 764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46"/>
      <c r="E177" s="447"/>
      <c r="F177" s="179">
        <f t="shared" si="576"/>
        <v>500</v>
      </c>
      <c r="G177" s="222">
        <f t="shared" si="577"/>
        <v>350</v>
      </c>
      <c r="H177" s="222">
        <f t="shared" si="578"/>
        <v>300</v>
      </c>
      <c r="I177" s="179">
        <f t="shared" si="579"/>
        <v>530</v>
      </c>
      <c r="J177" s="222">
        <f t="shared" si="448"/>
        <v>370</v>
      </c>
      <c r="K177" s="222">
        <f t="shared" si="449"/>
        <v>320</v>
      </c>
      <c r="L177" s="175">
        <f t="shared" si="580"/>
        <v>1.06</v>
      </c>
      <c r="M177" s="389">
        <f t="shared" si="581"/>
        <v>1.0571428571428572</v>
      </c>
      <c r="N177" s="389">
        <f t="shared" si="582"/>
        <v>1.0666666666666667</v>
      </c>
      <c r="O177" s="58">
        <f t="shared" si="583"/>
        <v>1200</v>
      </c>
      <c r="P177" s="58">
        <f t="shared" si="584"/>
        <v>600</v>
      </c>
      <c r="Q177" s="58">
        <f t="shared" si="585"/>
        <v>500</v>
      </c>
      <c r="R177" s="58">
        <f t="shared" si="586"/>
        <v>400</v>
      </c>
      <c r="S177" s="18">
        <f t="shared" si="587"/>
        <v>1400</v>
      </c>
      <c r="T177" s="18">
        <f t="shared" si="588"/>
        <v>700</v>
      </c>
      <c r="U177" s="18">
        <f t="shared" si="589"/>
        <v>590</v>
      </c>
      <c r="V177" s="18">
        <f t="shared" si="590"/>
        <v>470</v>
      </c>
      <c r="W177" s="18">
        <f t="shared" si="590"/>
        <v>3</v>
      </c>
      <c r="X177" s="18" t="str">
        <f t="shared" si="591"/>
        <v xml:space="preserve">Các tuyến đường giao thông không đấu nối trực tiếp và thông ra </v>
      </c>
      <c r="Y177" s="18" t="str">
        <f t="shared" si="592"/>
        <v>Đường ấp 10 - 11 xã Xuân Tây cũ</v>
      </c>
      <c r="Z177" s="18" t="str">
        <f t="shared" si="592"/>
        <v xml:space="preserve"> đoạn từ Đường tỉnh 764</v>
      </c>
      <c r="AA177" s="18" t="str">
        <f t="shared" si="593"/>
        <v xml:space="preserve"> đến Đường Xuân Đông - Xuân Tây</v>
      </c>
      <c r="AB177" s="18" t="str">
        <f t="shared" ref="AB177:AE177" si="597">AB170</f>
        <v xml:space="preserve"> đã được đầu tư mặt đường nhựa, bê tông xi măng:</v>
      </c>
      <c r="AC177" s="18" t="str">
        <f t="shared" si="597"/>
        <v>- Có bề rộng ≥5m, cách đường giao thông &gt;1.000m.</v>
      </c>
      <c r="AD177" s="18" t="str">
        <f t="shared" si="597"/>
        <v>- Có bề rộng từ ≥3m đến &lt;5m, cách đường giao thông từ &gt;500m đến ≤1.000m.</v>
      </c>
      <c r="AE177" s="18" t="str">
        <f t="shared" si="597"/>
        <v>- Có bề rộng &lt;3m, cách đường giao thông ≤200m.</v>
      </c>
    </row>
    <row r="178" spans="1:31" ht="94.5" x14ac:dyDescent="0.25">
      <c r="A178" s="56">
        <f t="shared" si="451"/>
        <v>175</v>
      </c>
      <c r="B178" s="56" t="str">
        <f t="shared" si="575"/>
        <v>VT4*0,8</v>
      </c>
      <c r="C178" s="445" t="str">
        <f>X178&amp;Y178&amp;Z178&amp;AA178&amp;AB178</f>
        <v>Các tuyến đường giao thông không đấu nối trực tiếp và thông ra Đường ấp 10 - 11 xã Xuân Tây cũ đoạn từ Đường tỉnh 764 đến Đường Xuân Đông - Xuân Tây đã được đầu tư mặt đường nhựa, bê tông xi măng:
- Có bề rộng từ ≥3m đến &lt;5m, cách đường giao thông &gt;1.000m.
- Có bề rộng &lt;3m, cách đường giao thông &gt;200m.</v>
      </c>
      <c r="D178" s="446"/>
      <c r="E178" s="447"/>
      <c r="F178" s="179">
        <f t="shared" si="576"/>
        <v>400</v>
      </c>
      <c r="G178" s="222">
        <f t="shared" si="577"/>
        <v>280</v>
      </c>
      <c r="H178" s="222">
        <f t="shared" si="578"/>
        <v>240</v>
      </c>
      <c r="I178" s="179">
        <f t="shared" si="579"/>
        <v>420</v>
      </c>
      <c r="J178" s="222">
        <f t="shared" si="448"/>
        <v>290</v>
      </c>
      <c r="K178" s="222">
        <f t="shared" si="449"/>
        <v>250</v>
      </c>
      <c r="L178" s="175">
        <f t="shared" si="580"/>
        <v>1.05</v>
      </c>
      <c r="M178" s="389">
        <f t="shared" si="581"/>
        <v>1.0357142857142858</v>
      </c>
      <c r="N178" s="389">
        <f t="shared" si="582"/>
        <v>1.0416666666666667</v>
      </c>
      <c r="O178" s="58">
        <f t="shared" si="583"/>
        <v>1200</v>
      </c>
      <c r="P178" s="58">
        <f t="shared" si="584"/>
        <v>600</v>
      </c>
      <c r="Q178" s="58">
        <f t="shared" si="585"/>
        <v>500</v>
      </c>
      <c r="R178" s="58">
        <f t="shared" si="586"/>
        <v>400</v>
      </c>
      <c r="S178" s="18">
        <f t="shared" si="587"/>
        <v>1400</v>
      </c>
      <c r="T178" s="18">
        <f t="shared" si="588"/>
        <v>700</v>
      </c>
      <c r="U178" s="18">
        <f t="shared" si="589"/>
        <v>590</v>
      </c>
      <c r="V178" s="18">
        <f t="shared" si="590"/>
        <v>470</v>
      </c>
      <c r="W178" s="18">
        <f t="shared" si="590"/>
        <v>3</v>
      </c>
      <c r="X178" s="18" t="str">
        <f t="shared" si="591"/>
        <v xml:space="preserve">Các tuyến đường giao thông không đấu nối trực tiếp và thông ra </v>
      </c>
      <c r="Y178" s="18" t="str">
        <f t="shared" si="592"/>
        <v>Đường ấp 10 - 11 xã Xuân Tây cũ</v>
      </c>
      <c r="Z178" s="18" t="str">
        <f t="shared" si="592"/>
        <v xml:space="preserve"> đoạn từ Đường tỉnh 764</v>
      </c>
      <c r="AA178" s="18" t="str">
        <f t="shared" si="593"/>
        <v xml:space="preserve"> đến Đường Xuân Đông - Xuân Tây</v>
      </c>
      <c r="AB178" s="18" t="str">
        <f t="shared" ref="AB178:AE178" si="598">AB171</f>
        <v xml:space="preserve"> đã được đầu tư mặt đường nhựa, bê tông xi măng:
- Có bề rộng từ ≥3m đến &lt;5m, cách đường giao thông &gt;1.000m.
- Có bề rộng &lt;3m, cách đường giao thông &gt;200m.</v>
      </c>
      <c r="AC178" s="18">
        <f t="shared" si="598"/>
        <v>0</v>
      </c>
      <c r="AD178" s="18">
        <f t="shared" si="598"/>
        <v>0</v>
      </c>
      <c r="AE178" s="18">
        <f t="shared" si="598"/>
        <v>0</v>
      </c>
    </row>
    <row r="179" spans="1:31" ht="63" x14ac:dyDescent="0.25">
      <c r="A179" s="56">
        <f t="shared" si="451"/>
        <v>176</v>
      </c>
      <c r="B179" s="56" t="str">
        <f>'Đầu vào (2)'!G176</f>
        <v>CM38NT2_D1</v>
      </c>
      <c r="C179" s="57" t="str">
        <f>'Đầu vào (2)'!H176</f>
        <v>Đường ấp 9,11, xã Xuân Tây - đi ấp Tân Xuân xã Bảo Bình cũ</v>
      </c>
      <c r="D179" s="57" t="str">
        <f>'Đầu vào (2)'!I176</f>
        <v>Giáp đường Xuân Đông - Xuân Tây</v>
      </c>
      <c r="E179" s="57" t="str">
        <f>'Đầu vào (2)'!K176</f>
        <v>Giáp ranh xã Cẩm Mỹ</v>
      </c>
      <c r="F179" s="255">
        <f>O179</f>
        <v>1100</v>
      </c>
      <c r="G179" s="255">
        <f>F179*0.7</f>
        <v>770</v>
      </c>
      <c r="H179" s="255">
        <f>F179*0.6</f>
        <v>660</v>
      </c>
      <c r="I179" s="255">
        <f>S179</f>
        <v>1400</v>
      </c>
      <c r="J179" s="222">
        <f t="shared" si="448"/>
        <v>980</v>
      </c>
      <c r="K179" s="222">
        <f t="shared" si="449"/>
        <v>840</v>
      </c>
      <c r="L179" s="256">
        <f>I179/F179</f>
        <v>1.2727272727272727</v>
      </c>
      <c r="M179" s="387">
        <f>J179/G179</f>
        <v>1.2727272727272727</v>
      </c>
      <c r="N179" s="387">
        <f>K179/H179</f>
        <v>1.2727272727272727</v>
      </c>
      <c r="O179" s="58">
        <f>'Đầu vào (2)'!L176</f>
        <v>1100</v>
      </c>
      <c r="P179" s="58">
        <f>'Đầu vào (2)'!M176</f>
        <v>550</v>
      </c>
      <c r="Q179" s="58">
        <f>'Đầu vào (2)'!N176</f>
        <v>450</v>
      </c>
      <c r="R179" s="58">
        <f>'Đầu vào (2)'!O176</f>
        <v>350</v>
      </c>
      <c r="S179" s="18">
        <f>VLOOKUP(B179,'[1]Giá đề xuất ODT'!$G$11:$AD$2233,21,0)</f>
        <v>1400</v>
      </c>
      <c r="T179" s="18">
        <f>VLOOKUP(B179,'[1]Giá đề xuất ODT'!$G$11:$AD$2233,22,0)</f>
        <v>710</v>
      </c>
      <c r="U179" s="18">
        <f>VLOOKUP(B179,'[1]Giá đề xuất ODT'!$G$11:$AD$2233,23,0)</f>
        <v>580</v>
      </c>
      <c r="V179" s="18">
        <f>VLOOKUP(B179,'[1]Giá đề xuất ODT'!$G$11:$AD$2233,24,0)</f>
        <v>450</v>
      </c>
      <c r="W179" s="18">
        <v>3</v>
      </c>
      <c r="Y179" s="18" t="str">
        <f>C179</f>
        <v>Đường ấp 9,11, xã Xuân Tây - đi ấp Tân Xuân xã Bảo Bình cũ</v>
      </c>
      <c r="Z179" s="18" t="str">
        <f>" đoạn từ "&amp;D179</f>
        <v xml:space="preserve"> đoạn từ Giáp đường Xuân Đông - Xuân Tây</v>
      </c>
      <c r="AA179" s="18" t="str">
        <f>" đến "&amp;E179</f>
        <v xml:space="preserve"> đến Giáp ranh xã Cẩm Mỹ</v>
      </c>
    </row>
    <row r="180" spans="1:31" ht="78.75" x14ac:dyDescent="0.25">
      <c r="A180" s="56">
        <f t="shared" si="451"/>
        <v>177</v>
      </c>
      <c r="B180" s="56" t="str">
        <f t="shared" ref="B180:B185" si="599">B173</f>
        <v>VT2</v>
      </c>
      <c r="C180" s="445" t="str">
        <f>X180&amp;Y180&amp;Z180&amp;AA180&amp;AB180&amp;"
"&amp;AC180&amp;"
"
&amp;AD180</f>
        <v>Các tuyến đường giao thông đấu nối trực tiếp ra Đường ấp 9,11, xã Xuân Tây - đi ấp Tân Xuân xã Bảo Bình cũ đoạn từ Giáp đường Xuân Đông - Xuân Tây đến Giáp ranh xã Cẩm Mỹ đã được đầu tư mặt đường nhựa, bê tông xi măng:
- Có bề rộng ≥5m, cách đường giao thông ≤1.000m.
- Có bề rộng từ ≥3m đến &lt;5m, cách đường giao thông ≤500m.</v>
      </c>
      <c r="D180" s="446"/>
      <c r="E180" s="447"/>
      <c r="F180" s="179">
        <f t="shared" ref="F180:F185" si="600">IF(B180="VT2",P180,IF(B180="VT3",Q180,IF(B180="VT2*0,8",P180,IF(B180="VT3*0,8",Q180,R180))))</f>
        <v>550</v>
      </c>
      <c r="G180" s="222">
        <f t="shared" ref="G180:G185" si="601">F180*0.7</f>
        <v>385</v>
      </c>
      <c r="H180" s="222">
        <f t="shared" ref="H180:H185" si="602">F180*0.6</f>
        <v>330</v>
      </c>
      <c r="I180" s="179">
        <f t="shared" ref="I180:I185" si="603">IF(B180="VT2",T180,IF(B180="VT3",U180,IF(B180="VT4",V180,IF(B180="VT2*0,8",IF(T180*$T$1&lt;1000,ROUND(T180*$T$1,-1),ROUND(T180*$T$1,-2)),IF(B180="VT3*0,8",IF(U180*$T$1&lt;1000,ROUND(U180*$T$1,-1),ROUND(U180*$T$1,-2)),IF(V180*$T$1&lt;1000,ROUND(V180*$T$1,-1),ROUND(V180*$T$1,-2)))))))</f>
        <v>710</v>
      </c>
      <c r="J180" s="222">
        <f t="shared" si="448"/>
        <v>500</v>
      </c>
      <c r="K180" s="222">
        <f t="shared" si="449"/>
        <v>430</v>
      </c>
      <c r="L180" s="175">
        <f t="shared" ref="L180:L185" si="604">I180/F180</f>
        <v>1.290909090909091</v>
      </c>
      <c r="M180" s="389">
        <f t="shared" ref="M180:M185" si="605">J180/G180</f>
        <v>1.2987012987012987</v>
      </c>
      <c r="N180" s="389">
        <f t="shared" ref="N180:N185" si="606">K180/H180</f>
        <v>1.303030303030303</v>
      </c>
      <c r="O180" s="58">
        <f t="shared" ref="O180:O185" si="607">O179</f>
        <v>1100</v>
      </c>
      <c r="P180" s="58">
        <f t="shared" ref="P180:P185" si="608">P179</f>
        <v>550</v>
      </c>
      <c r="Q180" s="58">
        <f t="shared" ref="Q180:Q185" si="609">Q179</f>
        <v>450</v>
      </c>
      <c r="R180" s="58">
        <f t="shared" ref="R180:R185" si="610">R179</f>
        <v>350</v>
      </c>
      <c r="S180" s="18">
        <f t="shared" ref="S180:S185" si="611">S179</f>
        <v>1400</v>
      </c>
      <c r="T180" s="18">
        <f t="shared" ref="T180:T185" si="612">T179</f>
        <v>710</v>
      </c>
      <c r="U180" s="18">
        <f t="shared" ref="U180:U185" si="613">U179</f>
        <v>580</v>
      </c>
      <c r="V180" s="18">
        <f t="shared" ref="V180:W185" si="614">V179</f>
        <v>450</v>
      </c>
      <c r="W180" s="18">
        <f t="shared" si="614"/>
        <v>3</v>
      </c>
      <c r="X180" s="18" t="str">
        <f t="shared" ref="X180:X185" si="615">X173</f>
        <v xml:space="preserve">Các tuyến đường giao thông đấu nối trực tiếp ra </v>
      </c>
      <c r="Y180" s="18" t="str">
        <f t="shared" ref="Y180:Z185" si="616">Y179</f>
        <v>Đường ấp 9,11, xã Xuân Tây - đi ấp Tân Xuân xã Bảo Bình cũ</v>
      </c>
      <c r="Z180" s="18" t="str">
        <f t="shared" si="616"/>
        <v xml:space="preserve"> đoạn từ Giáp đường Xuân Đông - Xuân Tây</v>
      </c>
      <c r="AA180" s="18" t="str">
        <f t="shared" ref="AA180:AA185" si="617">AA179</f>
        <v xml:space="preserve"> đến Giáp ranh xã Cẩm Mỹ</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78.75" x14ac:dyDescent="0.25">
      <c r="A181" s="56">
        <f t="shared" si="451"/>
        <v>178</v>
      </c>
      <c r="B181" s="56" t="str">
        <f t="shared" si="599"/>
        <v>VT3</v>
      </c>
      <c r="C181" s="445" t="str">
        <f>X181&amp;Y181&amp;Z181&amp;AA181&amp;AB181&amp;"
"&amp;AC181&amp;"
"&amp;AD181&amp;"
"&amp;AE181</f>
        <v>Các tuyến đường giao thông đấu nối trực tiếp ra Đường ấp 9,11, xã Xuân Tây - đi ấp Tân Xuân xã Bảo Bình cũ đoạn từ Giáp đường Xuân Đông - Xuân Tây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46"/>
      <c r="E181" s="447"/>
      <c r="F181" s="179">
        <f t="shared" si="600"/>
        <v>450</v>
      </c>
      <c r="G181" s="222">
        <f t="shared" si="601"/>
        <v>315</v>
      </c>
      <c r="H181" s="222">
        <f t="shared" si="602"/>
        <v>270</v>
      </c>
      <c r="I181" s="179">
        <f t="shared" si="603"/>
        <v>580</v>
      </c>
      <c r="J181" s="222">
        <f t="shared" si="448"/>
        <v>410</v>
      </c>
      <c r="K181" s="222">
        <f t="shared" si="449"/>
        <v>350</v>
      </c>
      <c r="L181" s="175">
        <f t="shared" si="604"/>
        <v>1.288888888888889</v>
      </c>
      <c r="M181" s="389">
        <f t="shared" si="605"/>
        <v>1.3015873015873016</v>
      </c>
      <c r="N181" s="389">
        <f t="shared" si="606"/>
        <v>1.2962962962962963</v>
      </c>
      <c r="O181" s="58">
        <f t="shared" si="607"/>
        <v>1100</v>
      </c>
      <c r="P181" s="58">
        <f t="shared" si="608"/>
        <v>550</v>
      </c>
      <c r="Q181" s="58">
        <f t="shared" si="609"/>
        <v>450</v>
      </c>
      <c r="R181" s="58">
        <f t="shared" si="610"/>
        <v>350</v>
      </c>
      <c r="S181" s="18">
        <f t="shared" si="611"/>
        <v>1400</v>
      </c>
      <c r="T181" s="18">
        <f t="shared" si="612"/>
        <v>710</v>
      </c>
      <c r="U181" s="18">
        <f t="shared" si="613"/>
        <v>580</v>
      </c>
      <c r="V181" s="18">
        <f t="shared" si="614"/>
        <v>450</v>
      </c>
      <c r="W181" s="18">
        <f t="shared" si="614"/>
        <v>3</v>
      </c>
      <c r="X181" s="18" t="str">
        <f t="shared" si="615"/>
        <v xml:space="preserve">Các tuyến đường giao thông đấu nối trực tiếp ra </v>
      </c>
      <c r="Y181" s="18" t="str">
        <f t="shared" si="616"/>
        <v>Đường ấp 9,11, xã Xuân Tây - đi ấp Tân Xuân xã Bảo Bình cũ</v>
      </c>
      <c r="Z181" s="18" t="str">
        <f t="shared" si="616"/>
        <v xml:space="preserve"> đoạn từ Giáp đường Xuân Đông - Xuân Tây</v>
      </c>
      <c r="AA181" s="18" t="str">
        <f t="shared" si="617"/>
        <v xml:space="preserve"> đến Giáp ranh xã Cẩm Mỹ</v>
      </c>
      <c r="AB181" s="18" t="str">
        <f t="shared" ref="AB181:AE181" si="618">AB174</f>
        <v xml:space="preserve"> đã được đầu tư mặt đường nhựa, bê tông xi măng:</v>
      </c>
      <c r="AC181" s="18" t="str">
        <f t="shared" si="618"/>
        <v>- Có bề rộng ≥5m, cách đường giao thông &gt;1.000m.</v>
      </c>
      <c r="AD181" s="18" t="str">
        <f t="shared" si="618"/>
        <v>- Có bề rộng từ ≥3m đến &lt;5m, cách đường giao thông từ &gt;500m đến ≤1.000m.</v>
      </c>
      <c r="AE181" s="18" t="str">
        <f t="shared" si="618"/>
        <v>- Có bề rộng &lt;3m, cách đường giao thông ≤200m.</v>
      </c>
    </row>
    <row r="182" spans="1:31" ht="94.5" x14ac:dyDescent="0.25">
      <c r="A182" s="56">
        <f t="shared" si="451"/>
        <v>179</v>
      </c>
      <c r="B182" s="56" t="str">
        <f t="shared" si="599"/>
        <v>VT4</v>
      </c>
      <c r="C182" s="445" t="str">
        <f>X182&amp;Y182&amp;Z182&amp;AA182&amp;AB182</f>
        <v>Các tuyến đường giao thông đấu nối trực tiếp ra Đường ấp 9,11, xã Xuân Tây - đi ấp Tân Xuân xã Bảo Bình cũ đoạn từ Giáp đường Xuân Đông - Xuân Tây đến Giáp ranh xã Cẩm Mỹ đã được đầu tư mặt đường nhựa, bê tông xi măng:
- Có bề rộng từ ≥3m đến &lt;5m, cách đường giao thông &gt;1.000m.
- Có bề rộng &lt;3m, cách đường giao thông &gt;200m.</v>
      </c>
      <c r="D182" s="446"/>
      <c r="E182" s="447"/>
      <c r="F182" s="179">
        <f t="shared" si="600"/>
        <v>350</v>
      </c>
      <c r="G182" s="222">
        <f t="shared" si="601"/>
        <v>244.99999999999997</v>
      </c>
      <c r="H182" s="222">
        <f t="shared" si="602"/>
        <v>210</v>
      </c>
      <c r="I182" s="179">
        <f t="shared" si="603"/>
        <v>450</v>
      </c>
      <c r="J182" s="222">
        <f t="shared" si="448"/>
        <v>320</v>
      </c>
      <c r="K182" s="222">
        <f t="shared" si="449"/>
        <v>270</v>
      </c>
      <c r="L182" s="175">
        <f t="shared" si="604"/>
        <v>1.2857142857142858</v>
      </c>
      <c r="M182" s="389">
        <f t="shared" si="605"/>
        <v>1.306122448979592</v>
      </c>
      <c r="N182" s="389">
        <f t="shared" si="606"/>
        <v>1.2857142857142858</v>
      </c>
      <c r="O182" s="58">
        <f t="shared" si="607"/>
        <v>1100</v>
      </c>
      <c r="P182" s="58">
        <f t="shared" si="608"/>
        <v>550</v>
      </c>
      <c r="Q182" s="58">
        <f t="shared" si="609"/>
        <v>450</v>
      </c>
      <c r="R182" s="58">
        <f t="shared" si="610"/>
        <v>350</v>
      </c>
      <c r="S182" s="18">
        <f t="shared" si="611"/>
        <v>1400</v>
      </c>
      <c r="T182" s="18">
        <f t="shared" si="612"/>
        <v>710</v>
      </c>
      <c r="U182" s="18">
        <f t="shared" si="613"/>
        <v>580</v>
      </c>
      <c r="V182" s="18">
        <f t="shared" si="614"/>
        <v>450</v>
      </c>
      <c r="W182" s="18">
        <f t="shared" si="614"/>
        <v>3</v>
      </c>
      <c r="X182" s="18" t="str">
        <f t="shared" si="615"/>
        <v xml:space="preserve">Các tuyến đường giao thông đấu nối trực tiếp ra </v>
      </c>
      <c r="Y182" s="18" t="str">
        <f t="shared" si="616"/>
        <v>Đường ấp 9,11, xã Xuân Tây - đi ấp Tân Xuân xã Bảo Bình cũ</v>
      </c>
      <c r="Z182" s="18" t="str">
        <f t="shared" si="616"/>
        <v xml:space="preserve"> đoạn từ Giáp đường Xuân Đông - Xuân Tây</v>
      </c>
      <c r="AA182" s="18" t="str">
        <f t="shared" si="617"/>
        <v xml:space="preserve"> đến Giáp ranh xã Cẩm Mỹ</v>
      </c>
      <c r="AB182" s="18" t="str">
        <f t="shared" ref="AB182:AE182" si="619">AB175</f>
        <v xml:space="preserve"> đã được đầu tư mặt đường nhựa, bê tông xi măng:
- Có bề rộng từ ≥3m đến &lt;5m, cách đường giao thông &gt;1.000m.
- Có bề rộng &lt;3m, cách đường giao thông &gt;200m.</v>
      </c>
      <c r="AC182" s="18">
        <f t="shared" si="619"/>
        <v>0</v>
      </c>
      <c r="AD182" s="18">
        <f t="shared" si="619"/>
        <v>0</v>
      </c>
      <c r="AE182" s="18">
        <f t="shared" si="619"/>
        <v>0</v>
      </c>
    </row>
    <row r="183" spans="1:31" ht="94.5" x14ac:dyDescent="0.25">
      <c r="A183" s="56">
        <f t="shared" si="451"/>
        <v>180</v>
      </c>
      <c r="B183" s="56" t="str">
        <f t="shared" si="599"/>
        <v>VT2*0,8</v>
      </c>
      <c r="C183" s="445" t="str">
        <f>X183&amp;Y183&amp;Z183&amp;AA183&amp;AB183&amp;"
"&amp;AC183&amp;"
"
&amp;AD183</f>
        <v>Các tuyến đường giao thông không đấu nối trực tiếp và thông ra Đường ấp 9,11, xã Xuân Tây - đi ấp Tân Xuân xã Bảo Bình cũ đoạn từ Giáp đường Xuân Đông - Xuân Tây đến Giáp ranh xã Cẩm Mỹ đã được đầu tư mặt đường nhựa, bê tông xi măng:
- Có bề rộng ≥5m, cách đường giao thông ≤1.000m.
- Có bề rộng từ ≥3m đến &lt;5m, cách đường giao thông ≤500m.</v>
      </c>
      <c r="D183" s="446"/>
      <c r="E183" s="447"/>
      <c r="F183" s="179">
        <f t="shared" si="600"/>
        <v>550</v>
      </c>
      <c r="G183" s="222">
        <f t="shared" si="601"/>
        <v>385</v>
      </c>
      <c r="H183" s="222">
        <f t="shared" si="602"/>
        <v>330</v>
      </c>
      <c r="I183" s="179">
        <f t="shared" si="603"/>
        <v>640</v>
      </c>
      <c r="J183" s="222">
        <f t="shared" si="448"/>
        <v>450</v>
      </c>
      <c r="K183" s="222">
        <f t="shared" si="449"/>
        <v>380</v>
      </c>
      <c r="L183" s="175">
        <f t="shared" si="604"/>
        <v>1.1636363636363636</v>
      </c>
      <c r="M183" s="389">
        <f t="shared" si="605"/>
        <v>1.1688311688311688</v>
      </c>
      <c r="N183" s="389">
        <f t="shared" si="606"/>
        <v>1.1515151515151516</v>
      </c>
      <c r="O183" s="58">
        <f t="shared" si="607"/>
        <v>1100</v>
      </c>
      <c r="P183" s="58">
        <f t="shared" si="608"/>
        <v>550</v>
      </c>
      <c r="Q183" s="58">
        <f t="shared" si="609"/>
        <v>450</v>
      </c>
      <c r="R183" s="58">
        <f t="shared" si="610"/>
        <v>350</v>
      </c>
      <c r="S183" s="18">
        <f t="shared" si="611"/>
        <v>1400</v>
      </c>
      <c r="T183" s="18">
        <f t="shared" si="612"/>
        <v>710</v>
      </c>
      <c r="U183" s="18">
        <f t="shared" si="613"/>
        <v>580</v>
      </c>
      <c r="V183" s="18">
        <f t="shared" si="614"/>
        <v>450</v>
      </c>
      <c r="W183" s="18">
        <f t="shared" si="614"/>
        <v>3</v>
      </c>
      <c r="X183" s="18" t="str">
        <f t="shared" si="615"/>
        <v xml:space="preserve">Các tuyến đường giao thông không đấu nối trực tiếp và thông ra </v>
      </c>
      <c r="Y183" s="18" t="str">
        <f t="shared" si="616"/>
        <v>Đường ấp 9,11, xã Xuân Tây - đi ấp Tân Xuân xã Bảo Bình cũ</v>
      </c>
      <c r="Z183" s="18" t="str">
        <f t="shared" si="616"/>
        <v xml:space="preserve"> đoạn từ Giáp đường Xuân Đông - Xuân Tây</v>
      </c>
      <c r="AA183" s="18" t="str">
        <f t="shared" si="617"/>
        <v xml:space="preserve"> đến Giáp ranh xã Cẩm Mỹ</v>
      </c>
      <c r="AB183" s="18" t="str">
        <f t="shared" ref="AB183:AE183" si="620">AB176</f>
        <v xml:space="preserve"> đã được đầu tư mặt đường nhựa, bê tông xi măng:</v>
      </c>
      <c r="AC183" s="18" t="str">
        <f t="shared" si="620"/>
        <v>- Có bề rộng ≥5m, cách đường giao thông ≤1.000m.</v>
      </c>
      <c r="AD183" s="18" t="str">
        <f t="shared" si="620"/>
        <v>- Có bề rộng từ ≥3m đến &lt;5m, cách đường giao thông ≤500m.</v>
      </c>
      <c r="AE183" s="18">
        <f t="shared" si="620"/>
        <v>0</v>
      </c>
    </row>
    <row r="184" spans="1:31" ht="94.5" x14ac:dyDescent="0.25">
      <c r="A184" s="56">
        <f t="shared" si="451"/>
        <v>181</v>
      </c>
      <c r="B184" s="56" t="str">
        <f t="shared" si="599"/>
        <v>VT3*0,8</v>
      </c>
      <c r="C184" s="445" t="str">
        <f>X184&amp;Y184&amp;Z184&amp;AA184&amp;AB184&amp;"
"&amp;AC184&amp;"
"
&amp;AD184&amp;"
"&amp;AE184</f>
        <v>Các tuyến đường giao thông không đấu nối trực tiếp và thông ra Đường ấp 9,11, xã Xuân Tây - đi ấp Tân Xuân xã Bảo Bình cũ đoạn từ Giáp đường Xuân Đông - Xuân Tây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46"/>
      <c r="E184" s="447"/>
      <c r="F184" s="179">
        <f t="shared" si="600"/>
        <v>450</v>
      </c>
      <c r="G184" s="222">
        <f t="shared" si="601"/>
        <v>315</v>
      </c>
      <c r="H184" s="222">
        <f t="shared" si="602"/>
        <v>270</v>
      </c>
      <c r="I184" s="179">
        <f t="shared" si="603"/>
        <v>520</v>
      </c>
      <c r="J184" s="222">
        <f t="shared" si="448"/>
        <v>360</v>
      </c>
      <c r="K184" s="222">
        <f t="shared" si="449"/>
        <v>310</v>
      </c>
      <c r="L184" s="175">
        <f t="shared" si="604"/>
        <v>1.1555555555555554</v>
      </c>
      <c r="M184" s="389">
        <f t="shared" si="605"/>
        <v>1.1428571428571428</v>
      </c>
      <c r="N184" s="389">
        <f t="shared" si="606"/>
        <v>1.1481481481481481</v>
      </c>
      <c r="O184" s="58">
        <f t="shared" si="607"/>
        <v>1100</v>
      </c>
      <c r="P184" s="58">
        <f t="shared" si="608"/>
        <v>550</v>
      </c>
      <c r="Q184" s="58">
        <f t="shared" si="609"/>
        <v>450</v>
      </c>
      <c r="R184" s="58">
        <f t="shared" si="610"/>
        <v>350</v>
      </c>
      <c r="S184" s="18">
        <f t="shared" si="611"/>
        <v>1400</v>
      </c>
      <c r="T184" s="18">
        <f t="shared" si="612"/>
        <v>710</v>
      </c>
      <c r="U184" s="18">
        <f t="shared" si="613"/>
        <v>580</v>
      </c>
      <c r="V184" s="18">
        <f t="shared" si="614"/>
        <v>450</v>
      </c>
      <c r="W184" s="18">
        <f t="shared" si="614"/>
        <v>3</v>
      </c>
      <c r="X184" s="18" t="str">
        <f t="shared" si="615"/>
        <v xml:space="preserve">Các tuyến đường giao thông không đấu nối trực tiếp và thông ra </v>
      </c>
      <c r="Y184" s="18" t="str">
        <f t="shared" si="616"/>
        <v>Đường ấp 9,11, xã Xuân Tây - đi ấp Tân Xuân xã Bảo Bình cũ</v>
      </c>
      <c r="Z184" s="18" t="str">
        <f t="shared" si="616"/>
        <v xml:space="preserve"> đoạn từ Giáp đường Xuân Đông - Xuân Tây</v>
      </c>
      <c r="AA184" s="18" t="str">
        <f t="shared" si="617"/>
        <v xml:space="preserve"> đến Giáp ranh xã Cẩm Mỹ</v>
      </c>
      <c r="AB184" s="18" t="str">
        <f t="shared" ref="AB184:AE184" si="621">AB177</f>
        <v xml:space="preserve"> đã được đầu tư mặt đường nhựa, bê tông xi măng:</v>
      </c>
      <c r="AC184" s="18" t="str">
        <f t="shared" si="621"/>
        <v>- Có bề rộng ≥5m, cách đường giao thông &gt;1.000m.</v>
      </c>
      <c r="AD184" s="18" t="str">
        <f t="shared" si="621"/>
        <v>- Có bề rộng từ ≥3m đến &lt;5m, cách đường giao thông từ &gt;500m đến ≤1.000m.</v>
      </c>
      <c r="AE184" s="18" t="str">
        <f t="shared" si="621"/>
        <v>- Có bề rộng &lt;3m, cách đường giao thông ≤200m.</v>
      </c>
    </row>
    <row r="185" spans="1:31" ht="94.5" x14ac:dyDescent="0.25">
      <c r="A185" s="56">
        <f t="shared" si="451"/>
        <v>182</v>
      </c>
      <c r="B185" s="56" t="str">
        <f t="shared" si="599"/>
        <v>VT4*0,8</v>
      </c>
      <c r="C185" s="445" t="str">
        <f>X185&amp;Y185&amp;Z185&amp;AA185&amp;AB185</f>
        <v>Các tuyến đường giao thông không đấu nối trực tiếp và thông ra Đường ấp 9,11, xã Xuân Tây - đi ấp Tân Xuân xã Bảo Bình cũ đoạn từ Giáp đường Xuân Đông - Xuân Tây đến Giáp ranh xã Cẩm Mỹ đã được đầu tư mặt đường nhựa, bê tông xi măng:
- Có bề rộng từ ≥3m đến &lt;5m, cách đường giao thông &gt;1.000m.
- Có bề rộng &lt;3m, cách đường giao thông &gt;200m.</v>
      </c>
      <c r="D185" s="446"/>
      <c r="E185" s="447"/>
      <c r="F185" s="179">
        <f t="shared" si="600"/>
        <v>350</v>
      </c>
      <c r="G185" s="222">
        <f t="shared" si="601"/>
        <v>244.99999999999997</v>
      </c>
      <c r="H185" s="222">
        <f t="shared" si="602"/>
        <v>210</v>
      </c>
      <c r="I185" s="179">
        <f t="shared" si="603"/>
        <v>410</v>
      </c>
      <c r="J185" s="222">
        <f t="shared" si="448"/>
        <v>290</v>
      </c>
      <c r="K185" s="222">
        <f t="shared" si="449"/>
        <v>250</v>
      </c>
      <c r="L185" s="175">
        <f t="shared" si="604"/>
        <v>1.1714285714285715</v>
      </c>
      <c r="M185" s="389">
        <f t="shared" si="605"/>
        <v>1.1836734693877553</v>
      </c>
      <c r="N185" s="389">
        <f t="shared" si="606"/>
        <v>1.1904761904761905</v>
      </c>
      <c r="O185" s="58">
        <f t="shared" si="607"/>
        <v>1100</v>
      </c>
      <c r="P185" s="58">
        <f t="shared" si="608"/>
        <v>550</v>
      </c>
      <c r="Q185" s="58">
        <f t="shared" si="609"/>
        <v>450</v>
      </c>
      <c r="R185" s="58">
        <f t="shared" si="610"/>
        <v>350</v>
      </c>
      <c r="S185" s="18">
        <f t="shared" si="611"/>
        <v>1400</v>
      </c>
      <c r="T185" s="18">
        <f t="shared" si="612"/>
        <v>710</v>
      </c>
      <c r="U185" s="18">
        <f t="shared" si="613"/>
        <v>580</v>
      </c>
      <c r="V185" s="18">
        <f t="shared" si="614"/>
        <v>450</v>
      </c>
      <c r="W185" s="18">
        <f t="shared" si="614"/>
        <v>3</v>
      </c>
      <c r="X185" s="18" t="str">
        <f t="shared" si="615"/>
        <v xml:space="preserve">Các tuyến đường giao thông không đấu nối trực tiếp và thông ra </v>
      </c>
      <c r="Y185" s="18" t="str">
        <f t="shared" si="616"/>
        <v>Đường ấp 9,11, xã Xuân Tây - đi ấp Tân Xuân xã Bảo Bình cũ</v>
      </c>
      <c r="Z185" s="18" t="str">
        <f t="shared" si="616"/>
        <v xml:space="preserve"> đoạn từ Giáp đường Xuân Đông - Xuân Tây</v>
      </c>
      <c r="AA185" s="18" t="str">
        <f t="shared" si="617"/>
        <v xml:space="preserve"> đến Giáp ranh xã Cẩm Mỹ</v>
      </c>
      <c r="AB185" s="18" t="str">
        <f t="shared" ref="AB185:AE185" si="622">AB178</f>
        <v xml:space="preserve"> đã được đầu tư mặt đường nhựa, bê tông xi măng:
- Có bề rộng từ ≥3m đến &lt;5m, cách đường giao thông &gt;1.000m.
- Có bề rộng &lt;3m, cách đường giao thông &gt;200m.</v>
      </c>
      <c r="AC185" s="18">
        <f t="shared" si="622"/>
        <v>0</v>
      </c>
      <c r="AD185" s="18">
        <f t="shared" si="622"/>
        <v>0</v>
      </c>
      <c r="AE185" s="18">
        <f t="shared" si="622"/>
        <v>0</v>
      </c>
    </row>
    <row r="186" spans="1:31" ht="47.25" x14ac:dyDescent="0.25">
      <c r="A186" s="56">
        <f t="shared" si="451"/>
        <v>183</v>
      </c>
      <c r="B186" s="56" t="str">
        <f>'Đầu vào (2)'!G183</f>
        <v>CM5NT1_D9</v>
      </c>
      <c r="C186" s="57" t="str">
        <f>'Đầu vào (2)'!H183</f>
        <v>Đường tỉnh 765B (đường Xuân Định - Lâm San)</v>
      </c>
      <c r="D186" s="57" t="str">
        <f>'Đầu vào (2)'!I183</f>
        <v>Giáp ranh xã Xuân Định</v>
      </c>
      <c r="E186" s="57" t="str">
        <f>'Đầu vào (2)'!K183</f>
        <v>Đường Xuân Đông - Xuân Tây</v>
      </c>
      <c r="F186" s="255">
        <f>O186</f>
        <v>1600</v>
      </c>
      <c r="G186" s="255">
        <f>F186*0.7</f>
        <v>1120</v>
      </c>
      <c r="H186" s="255">
        <f>F186*0.6</f>
        <v>960</v>
      </c>
      <c r="I186" s="255">
        <f>S186</f>
        <v>1900</v>
      </c>
      <c r="J186" s="222">
        <f t="shared" si="448"/>
        <v>1300</v>
      </c>
      <c r="K186" s="222">
        <f t="shared" si="449"/>
        <v>1100</v>
      </c>
      <c r="L186" s="256">
        <f>I186/F186</f>
        <v>1.1875</v>
      </c>
      <c r="M186" s="387">
        <f>J186/G186</f>
        <v>1.1607142857142858</v>
      </c>
      <c r="N186" s="387">
        <f>K186/H186</f>
        <v>1.1458333333333333</v>
      </c>
      <c r="O186" s="58">
        <f>'Đầu vào (2)'!L183</f>
        <v>1600</v>
      </c>
      <c r="P186" s="58">
        <f>'Đầu vào (2)'!M183</f>
        <v>800</v>
      </c>
      <c r="Q186" s="58">
        <f>'Đầu vào (2)'!N183</f>
        <v>580</v>
      </c>
      <c r="R186" s="58">
        <f>'Đầu vào (2)'!O183</f>
        <v>400</v>
      </c>
      <c r="S186" s="18">
        <f>VLOOKUP(B186,'[1]Giá đề xuất ODT'!$G$11:$AD$2233,21,0)</f>
        <v>1900</v>
      </c>
      <c r="T186" s="18">
        <f>VLOOKUP(B186,'[1]Giá đề xuất ODT'!$G$11:$AD$2233,22,0)</f>
        <v>940</v>
      </c>
      <c r="U186" s="18">
        <f>VLOOKUP(B186,'[1]Giá đề xuất ODT'!$G$11:$AD$2233,23,0)</f>
        <v>680</v>
      </c>
      <c r="V186" s="18">
        <f>VLOOKUP(B186,'[1]Giá đề xuất ODT'!$G$11:$AD$2233,24,0)</f>
        <v>470</v>
      </c>
      <c r="W186" s="18">
        <v>2</v>
      </c>
      <c r="Y186" s="18" t="str">
        <f>C186</f>
        <v>Đường tỉnh 765B (đường Xuân Định - Lâm San)</v>
      </c>
      <c r="Z186" s="18" t="str">
        <f>" đoạn từ "&amp;D186</f>
        <v xml:space="preserve"> đoạn từ Giáp ranh xã Xuân Định</v>
      </c>
      <c r="AA186" s="18" t="str">
        <f>" đến "&amp;E186</f>
        <v xml:space="preserve"> đến Đường Xuân Đông - Xuân Tây</v>
      </c>
    </row>
    <row r="187" spans="1:31" ht="78.75" x14ac:dyDescent="0.25">
      <c r="A187" s="56">
        <f t="shared" si="451"/>
        <v>184</v>
      </c>
      <c r="B187" s="56" t="str">
        <f t="shared" ref="B187:B192" si="623">B180</f>
        <v>VT2</v>
      </c>
      <c r="C187" s="445" t="str">
        <f>X187&amp;Y187&amp;Z187&amp;AA187&amp;AB187&amp;"
"&amp;AC187&amp;"
"
&amp;AD187</f>
        <v>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≥5m, cách đường giao thông ≤1.000m.
- Có bề rộng từ ≥3m đến &lt;5m, cách đường giao thông ≤500m.</v>
      </c>
      <c r="D187" s="446"/>
      <c r="E187" s="447"/>
      <c r="F187" s="179">
        <f t="shared" ref="F187:F192" si="624">IF(B187="VT2",P187,IF(B187="VT3",Q187,IF(B187="VT2*0,8",P187,IF(B187="VT3*0,8",Q187,R187))))</f>
        <v>800</v>
      </c>
      <c r="G187" s="222">
        <f t="shared" ref="G187:G192" si="625">F187*0.7</f>
        <v>560</v>
      </c>
      <c r="H187" s="222">
        <f t="shared" ref="H187:H192" si="626">F187*0.6</f>
        <v>480</v>
      </c>
      <c r="I187" s="179">
        <f t="shared" ref="I187:I192" si="627">IF(B187="VT2",T187,IF(B187="VT3",U187,IF(B187="VT4",V187,IF(B187="VT2*0,8",IF(T187*$T$1&lt;1000,ROUND(T187*$T$1,-1),ROUND(T187*$T$1,-2)),IF(B187="VT3*0,8",IF(U187*$T$1&lt;1000,ROUND(U187*$T$1,-1),ROUND(U187*$T$1,-2)),IF(V187*$T$1&lt;1000,ROUND(V187*$T$1,-1),ROUND(V187*$T$1,-2)))))))</f>
        <v>940</v>
      </c>
      <c r="J187" s="222">
        <f t="shared" si="448"/>
        <v>660</v>
      </c>
      <c r="K187" s="222">
        <f t="shared" si="449"/>
        <v>560</v>
      </c>
      <c r="L187" s="175">
        <f t="shared" ref="L187:L192" si="628">I187/F187</f>
        <v>1.175</v>
      </c>
      <c r="M187" s="389">
        <f t="shared" ref="M187:M192" si="629">J187/G187</f>
        <v>1.1785714285714286</v>
      </c>
      <c r="N187" s="389">
        <f t="shared" ref="N187:N192" si="630">K187/H187</f>
        <v>1.1666666666666667</v>
      </c>
      <c r="O187" s="58">
        <f t="shared" ref="O187:O192" si="631">O186</f>
        <v>1600</v>
      </c>
      <c r="P187" s="58">
        <f t="shared" ref="P187:P192" si="632">P186</f>
        <v>800</v>
      </c>
      <c r="Q187" s="58">
        <f t="shared" ref="Q187:Q192" si="633">Q186</f>
        <v>580</v>
      </c>
      <c r="R187" s="58">
        <f t="shared" ref="R187:R192" si="634">R186</f>
        <v>400</v>
      </c>
      <c r="S187" s="18">
        <f t="shared" ref="S187:S192" si="635">S186</f>
        <v>1900</v>
      </c>
      <c r="T187" s="18">
        <f t="shared" ref="T187:T192" si="636">T186</f>
        <v>940</v>
      </c>
      <c r="U187" s="18">
        <f t="shared" ref="U187:U192" si="637">U186</f>
        <v>680</v>
      </c>
      <c r="V187" s="18">
        <f t="shared" ref="V187:W192" si="638">V186</f>
        <v>470</v>
      </c>
      <c r="W187" s="18">
        <f t="shared" si="638"/>
        <v>2</v>
      </c>
      <c r="X187" s="18" t="str">
        <f t="shared" ref="X187:X192" si="639">X180</f>
        <v xml:space="preserve">Các tuyến đường giao thông đấu nối trực tiếp ra </v>
      </c>
      <c r="Y187" s="18" t="str">
        <f t="shared" ref="Y187:Z192" si="640">Y186</f>
        <v>Đường tỉnh 765B (đường Xuân Định - Lâm San)</v>
      </c>
      <c r="Z187" s="18" t="str">
        <f t="shared" si="640"/>
        <v xml:space="preserve"> đoạn từ Giáp ranh xã Xuân Định</v>
      </c>
      <c r="AA187" s="18" t="str">
        <f t="shared" ref="AA187:AA192" si="641">AA186</f>
        <v xml:space="preserve"> đến Đường Xuân Đông - Xuân Tây</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78.75" x14ac:dyDescent="0.25">
      <c r="A188" s="56">
        <f t="shared" si="451"/>
        <v>185</v>
      </c>
      <c r="B188" s="56" t="str">
        <f t="shared" si="623"/>
        <v>VT3</v>
      </c>
      <c r="C188" s="445" t="str">
        <f>X188&amp;Y188&amp;Z188&amp;AA188&amp;AB188&amp;"
"&amp;AC188&amp;"
"&amp;AD188&amp;"
"&amp;AE188</f>
        <v>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46"/>
      <c r="E188" s="447"/>
      <c r="F188" s="179">
        <f t="shared" si="624"/>
        <v>580</v>
      </c>
      <c r="G188" s="222">
        <f t="shared" si="625"/>
        <v>406</v>
      </c>
      <c r="H188" s="222">
        <f t="shared" si="626"/>
        <v>348</v>
      </c>
      <c r="I188" s="179">
        <f t="shared" si="627"/>
        <v>680</v>
      </c>
      <c r="J188" s="222">
        <f t="shared" si="448"/>
        <v>480</v>
      </c>
      <c r="K188" s="222">
        <f t="shared" si="449"/>
        <v>410</v>
      </c>
      <c r="L188" s="175">
        <f t="shared" si="628"/>
        <v>1.1724137931034482</v>
      </c>
      <c r="M188" s="389">
        <f t="shared" si="629"/>
        <v>1.1822660098522169</v>
      </c>
      <c r="N188" s="389">
        <f t="shared" si="630"/>
        <v>1.1781609195402298</v>
      </c>
      <c r="O188" s="58">
        <f t="shared" si="631"/>
        <v>1600</v>
      </c>
      <c r="P188" s="58">
        <f t="shared" si="632"/>
        <v>800</v>
      </c>
      <c r="Q188" s="58">
        <f t="shared" si="633"/>
        <v>580</v>
      </c>
      <c r="R188" s="58">
        <f t="shared" si="634"/>
        <v>400</v>
      </c>
      <c r="S188" s="18">
        <f t="shared" si="635"/>
        <v>1900</v>
      </c>
      <c r="T188" s="18">
        <f t="shared" si="636"/>
        <v>940</v>
      </c>
      <c r="U188" s="18">
        <f t="shared" si="637"/>
        <v>680</v>
      </c>
      <c r="V188" s="18">
        <f t="shared" si="638"/>
        <v>470</v>
      </c>
      <c r="W188" s="18">
        <f t="shared" si="638"/>
        <v>2</v>
      </c>
      <c r="X188" s="18" t="str">
        <f t="shared" si="639"/>
        <v xml:space="preserve">Các tuyến đường giao thông đấu nối trực tiếp ra </v>
      </c>
      <c r="Y188" s="18" t="str">
        <f t="shared" si="640"/>
        <v>Đường tỉnh 765B (đường Xuân Định - Lâm San)</v>
      </c>
      <c r="Z188" s="18" t="str">
        <f t="shared" si="640"/>
        <v xml:space="preserve"> đoạn từ Giáp ranh xã Xuân Định</v>
      </c>
      <c r="AA188" s="18" t="str">
        <f t="shared" si="641"/>
        <v xml:space="preserve"> đến Đường Xuân Đông - Xuân Tây</v>
      </c>
      <c r="AB188" s="18" t="str">
        <f t="shared" ref="AB188:AE188" si="642">AB181</f>
        <v xml:space="preserve"> đã được đầu tư mặt đường nhựa, bê tông xi măng:</v>
      </c>
      <c r="AC188" s="18" t="str">
        <f t="shared" si="642"/>
        <v>- Có bề rộng ≥5m, cách đường giao thông &gt;1.000m.</v>
      </c>
      <c r="AD188" s="18" t="str">
        <f t="shared" si="642"/>
        <v>- Có bề rộng từ ≥3m đến &lt;5m, cách đường giao thông từ &gt;500m đến ≤1.000m.</v>
      </c>
      <c r="AE188" s="18" t="str">
        <f t="shared" si="642"/>
        <v>- Có bề rộng &lt;3m, cách đường giao thông ≤200m.</v>
      </c>
    </row>
    <row r="189" spans="1:31" ht="94.5" x14ac:dyDescent="0.25">
      <c r="A189" s="56">
        <f t="shared" si="451"/>
        <v>186</v>
      </c>
      <c r="B189" s="56" t="str">
        <f t="shared" si="623"/>
        <v>VT4</v>
      </c>
      <c r="C189" s="445" t="str">
        <f>X189&amp;Y189&amp;Z189&amp;AA189&amp;AB189</f>
        <v>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từ ≥3m đến &lt;5m, cách đường giao thông &gt;1.000m.
- Có bề rộng &lt;3m, cách đường giao thông &gt;200m.</v>
      </c>
      <c r="D189" s="446"/>
      <c r="E189" s="447"/>
      <c r="F189" s="179">
        <f t="shared" si="624"/>
        <v>400</v>
      </c>
      <c r="G189" s="222">
        <f t="shared" si="625"/>
        <v>280</v>
      </c>
      <c r="H189" s="222">
        <f t="shared" si="626"/>
        <v>240</v>
      </c>
      <c r="I189" s="179">
        <f t="shared" si="627"/>
        <v>470</v>
      </c>
      <c r="J189" s="222">
        <f t="shared" si="448"/>
        <v>330</v>
      </c>
      <c r="K189" s="222">
        <f t="shared" si="449"/>
        <v>280</v>
      </c>
      <c r="L189" s="175">
        <f t="shared" si="628"/>
        <v>1.175</v>
      </c>
      <c r="M189" s="389">
        <f t="shared" si="629"/>
        <v>1.1785714285714286</v>
      </c>
      <c r="N189" s="389">
        <f t="shared" si="630"/>
        <v>1.1666666666666667</v>
      </c>
      <c r="O189" s="58">
        <f t="shared" si="631"/>
        <v>1600</v>
      </c>
      <c r="P189" s="58">
        <f t="shared" si="632"/>
        <v>800</v>
      </c>
      <c r="Q189" s="58">
        <f t="shared" si="633"/>
        <v>580</v>
      </c>
      <c r="R189" s="58">
        <f t="shared" si="634"/>
        <v>400</v>
      </c>
      <c r="S189" s="18">
        <f t="shared" si="635"/>
        <v>1900</v>
      </c>
      <c r="T189" s="18">
        <f t="shared" si="636"/>
        <v>940</v>
      </c>
      <c r="U189" s="18">
        <f t="shared" si="637"/>
        <v>680</v>
      </c>
      <c r="V189" s="18">
        <f t="shared" si="638"/>
        <v>470</v>
      </c>
      <c r="W189" s="18">
        <f t="shared" si="638"/>
        <v>2</v>
      </c>
      <c r="X189" s="18" t="str">
        <f t="shared" si="639"/>
        <v xml:space="preserve">Các tuyến đường giao thông đấu nối trực tiếp ra </v>
      </c>
      <c r="Y189" s="18" t="str">
        <f t="shared" si="640"/>
        <v>Đường tỉnh 765B (đường Xuân Định - Lâm San)</v>
      </c>
      <c r="Z189" s="18" t="str">
        <f t="shared" si="640"/>
        <v xml:space="preserve"> đoạn từ Giáp ranh xã Xuân Định</v>
      </c>
      <c r="AA189" s="18" t="str">
        <f t="shared" si="641"/>
        <v xml:space="preserve"> đến Đường Xuân Đông - Xuân Tây</v>
      </c>
      <c r="AB189" s="18" t="str">
        <f t="shared" ref="AB189:AE189" si="643">AB182</f>
        <v xml:space="preserve"> đã được đầu tư mặt đường nhựa, bê tông xi măng:
- Có bề rộng từ ≥3m đến &lt;5m, cách đường giao thông &gt;1.000m.
- Có bề rộng &lt;3m, cách đường giao thông &gt;200m.</v>
      </c>
      <c r="AC189" s="18">
        <f t="shared" si="643"/>
        <v>0</v>
      </c>
      <c r="AD189" s="18">
        <f t="shared" si="643"/>
        <v>0</v>
      </c>
      <c r="AE189" s="18">
        <f t="shared" si="643"/>
        <v>0</v>
      </c>
    </row>
    <row r="190" spans="1:31" ht="94.5" x14ac:dyDescent="0.25">
      <c r="A190" s="56">
        <f t="shared" si="451"/>
        <v>187</v>
      </c>
      <c r="B190" s="56" t="str">
        <f t="shared" si="623"/>
        <v>VT2*0,8</v>
      </c>
      <c r="C190" s="445" t="str">
        <f>X190&amp;Y190&amp;Z190&amp;AA190&amp;AB190&amp;"
"&amp;AC190&amp;"
"
&amp;AD190</f>
        <v>Các tuyến đường giao thông không đấu nối trực tiếp và thông ra Đường tỉnh 765B (đường Xuân Định - Lâm San) đoạn từ Giáp ranh xã Xuân Định đến Đường Xuân Đông - Xuân Tây đã được đầu tư mặt đường nhựa, bê tông xi măng:
- Có bề rộng ≥5m, cách đường giao thông ≤1.000m.
- Có bề rộng từ ≥3m đến &lt;5m, cách đường giao thông ≤500m.</v>
      </c>
      <c r="D190" s="446"/>
      <c r="E190" s="447"/>
      <c r="F190" s="179">
        <f t="shared" si="624"/>
        <v>800</v>
      </c>
      <c r="G190" s="222">
        <f t="shared" si="625"/>
        <v>560</v>
      </c>
      <c r="H190" s="222">
        <f t="shared" si="626"/>
        <v>480</v>
      </c>
      <c r="I190" s="179">
        <f t="shared" si="627"/>
        <v>850</v>
      </c>
      <c r="J190" s="222">
        <f t="shared" si="448"/>
        <v>600</v>
      </c>
      <c r="K190" s="222">
        <f t="shared" si="449"/>
        <v>510</v>
      </c>
      <c r="L190" s="175">
        <f t="shared" si="628"/>
        <v>1.0625</v>
      </c>
      <c r="M190" s="389">
        <f t="shared" si="629"/>
        <v>1.0714285714285714</v>
      </c>
      <c r="N190" s="389">
        <f t="shared" si="630"/>
        <v>1.0625</v>
      </c>
      <c r="O190" s="58">
        <f t="shared" si="631"/>
        <v>1600</v>
      </c>
      <c r="P190" s="58">
        <f t="shared" si="632"/>
        <v>800</v>
      </c>
      <c r="Q190" s="58">
        <f t="shared" si="633"/>
        <v>580</v>
      </c>
      <c r="R190" s="58">
        <f t="shared" si="634"/>
        <v>400</v>
      </c>
      <c r="S190" s="18">
        <f t="shared" si="635"/>
        <v>1900</v>
      </c>
      <c r="T190" s="18">
        <f t="shared" si="636"/>
        <v>940</v>
      </c>
      <c r="U190" s="18">
        <f t="shared" si="637"/>
        <v>680</v>
      </c>
      <c r="V190" s="18">
        <f t="shared" si="638"/>
        <v>470</v>
      </c>
      <c r="W190" s="18">
        <f t="shared" si="638"/>
        <v>2</v>
      </c>
      <c r="X190" s="18" t="str">
        <f t="shared" si="639"/>
        <v xml:space="preserve">Các tuyến đường giao thông không đấu nối trực tiếp và thông ra </v>
      </c>
      <c r="Y190" s="18" t="str">
        <f t="shared" si="640"/>
        <v>Đường tỉnh 765B (đường Xuân Định - Lâm San)</v>
      </c>
      <c r="Z190" s="18" t="str">
        <f t="shared" si="640"/>
        <v xml:space="preserve"> đoạn từ Giáp ranh xã Xuân Định</v>
      </c>
      <c r="AA190" s="18" t="str">
        <f t="shared" si="641"/>
        <v xml:space="preserve"> đến Đường Xuân Đông - Xuân Tây</v>
      </c>
      <c r="AB190" s="18" t="str">
        <f t="shared" ref="AB190:AE190" si="644">AB183</f>
        <v xml:space="preserve"> đã được đầu tư mặt đường nhựa, bê tông xi măng:</v>
      </c>
      <c r="AC190" s="18" t="str">
        <f t="shared" si="644"/>
        <v>- Có bề rộng ≥5m, cách đường giao thông ≤1.000m.</v>
      </c>
      <c r="AD190" s="18" t="str">
        <f t="shared" si="644"/>
        <v>- Có bề rộng từ ≥3m đến &lt;5m, cách đường giao thông ≤500m.</v>
      </c>
      <c r="AE190" s="18">
        <f t="shared" si="644"/>
        <v>0</v>
      </c>
    </row>
    <row r="191" spans="1:31" ht="94.5" x14ac:dyDescent="0.25">
      <c r="A191" s="56">
        <f t="shared" si="451"/>
        <v>188</v>
      </c>
      <c r="B191" s="56" t="str">
        <f t="shared" si="623"/>
        <v>VT3*0,8</v>
      </c>
      <c r="C191" s="445" t="str">
        <f>X191&amp;Y191&amp;Z191&amp;AA191&amp;AB191&amp;"
"&amp;AC191&amp;"
"
&amp;AD191&amp;"
"&amp;AE191</f>
        <v>Các tuyến đường giao thông không đấu nối trực tiếp và thông ra Đường tỉnh 765B (đường Xuân Định - Lâm San) đoạn từ Giáp ranh xã Xuân Định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46"/>
      <c r="E191" s="447"/>
      <c r="F191" s="179">
        <f t="shared" si="624"/>
        <v>580</v>
      </c>
      <c r="G191" s="222">
        <f t="shared" si="625"/>
        <v>406</v>
      </c>
      <c r="H191" s="222">
        <f t="shared" si="626"/>
        <v>348</v>
      </c>
      <c r="I191" s="179">
        <f t="shared" si="627"/>
        <v>610</v>
      </c>
      <c r="J191" s="222">
        <f t="shared" si="448"/>
        <v>430</v>
      </c>
      <c r="K191" s="222">
        <f t="shared" si="449"/>
        <v>370</v>
      </c>
      <c r="L191" s="175">
        <f t="shared" si="628"/>
        <v>1.0517241379310345</v>
      </c>
      <c r="M191" s="389">
        <f t="shared" si="629"/>
        <v>1.0591133004926108</v>
      </c>
      <c r="N191" s="389">
        <f t="shared" si="630"/>
        <v>1.0632183908045978</v>
      </c>
      <c r="O191" s="58">
        <f t="shared" si="631"/>
        <v>1600</v>
      </c>
      <c r="P191" s="58">
        <f t="shared" si="632"/>
        <v>800</v>
      </c>
      <c r="Q191" s="58">
        <f t="shared" si="633"/>
        <v>580</v>
      </c>
      <c r="R191" s="58">
        <f t="shared" si="634"/>
        <v>400</v>
      </c>
      <c r="S191" s="18">
        <f t="shared" si="635"/>
        <v>1900</v>
      </c>
      <c r="T191" s="18">
        <f t="shared" si="636"/>
        <v>940</v>
      </c>
      <c r="U191" s="18">
        <f t="shared" si="637"/>
        <v>680</v>
      </c>
      <c r="V191" s="18">
        <f t="shared" si="638"/>
        <v>470</v>
      </c>
      <c r="W191" s="18">
        <f t="shared" si="638"/>
        <v>2</v>
      </c>
      <c r="X191" s="18" t="str">
        <f t="shared" si="639"/>
        <v xml:space="preserve">Các tuyến đường giao thông không đấu nối trực tiếp và thông ra </v>
      </c>
      <c r="Y191" s="18" t="str">
        <f t="shared" si="640"/>
        <v>Đường tỉnh 765B (đường Xuân Định - Lâm San)</v>
      </c>
      <c r="Z191" s="18" t="str">
        <f t="shared" si="640"/>
        <v xml:space="preserve"> đoạn từ Giáp ranh xã Xuân Định</v>
      </c>
      <c r="AA191" s="18" t="str">
        <f t="shared" si="641"/>
        <v xml:space="preserve"> đến Đường Xuân Đông - Xuân Tây</v>
      </c>
      <c r="AB191" s="18" t="str">
        <f t="shared" ref="AB191:AE191" si="645">AB184</f>
        <v xml:space="preserve"> đã được đầu tư mặt đường nhựa, bê tông xi măng:</v>
      </c>
      <c r="AC191" s="18" t="str">
        <f t="shared" si="645"/>
        <v>- Có bề rộng ≥5m, cách đường giao thông &gt;1.000m.</v>
      </c>
      <c r="AD191" s="18" t="str">
        <f t="shared" si="645"/>
        <v>- Có bề rộng từ ≥3m đến &lt;5m, cách đường giao thông từ &gt;500m đến ≤1.000m.</v>
      </c>
      <c r="AE191" s="18" t="str">
        <f t="shared" si="645"/>
        <v>- Có bề rộng &lt;3m, cách đường giao thông ≤200m.</v>
      </c>
    </row>
    <row r="192" spans="1:31" ht="94.5" x14ac:dyDescent="0.25">
      <c r="A192" s="56">
        <f t="shared" si="451"/>
        <v>189</v>
      </c>
      <c r="B192" s="56" t="str">
        <f t="shared" si="623"/>
        <v>VT4*0,8</v>
      </c>
      <c r="C192" s="445" t="str">
        <f>X192&amp;Y192&amp;Z192&amp;AA192&amp;AB192</f>
        <v>Các tuyến đường giao thông không đấu nối trực tiếp và thông ra Đường tỉnh 765B (đường Xuân Định - Lâm San) đoạn từ Giáp ranh xã Xuân Định đến Đường Xuân Đông - Xuân Tây đã được đầu tư mặt đường nhựa, bê tông xi măng:
- Có bề rộng từ ≥3m đến &lt;5m, cách đường giao thông &gt;1.000m.
- Có bề rộng &lt;3m, cách đường giao thông &gt;200m.</v>
      </c>
      <c r="D192" s="446"/>
      <c r="E192" s="447"/>
      <c r="F192" s="179">
        <f t="shared" si="624"/>
        <v>400</v>
      </c>
      <c r="G192" s="222">
        <f t="shared" si="625"/>
        <v>280</v>
      </c>
      <c r="H192" s="222">
        <f t="shared" si="626"/>
        <v>240</v>
      </c>
      <c r="I192" s="179">
        <f t="shared" si="627"/>
        <v>420</v>
      </c>
      <c r="J192" s="222">
        <f t="shared" si="448"/>
        <v>290</v>
      </c>
      <c r="K192" s="222">
        <f t="shared" si="449"/>
        <v>250</v>
      </c>
      <c r="L192" s="175">
        <f t="shared" si="628"/>
        <v>1.05</v>
      </c>
      <c r="M192" s="389">
        <f t="shared" si="629"/>
        <v>1.0357142857142858</v>
      </c>
      <c r="N192" s="389">
        <f t="shared" si="630"/>
        <v>1.0416666666666667</v>
      </c>
      <c r="O192" s="58">
        <f t="shared" si="631"/>
        <v>1600</v>
      </c>
      <c r="P192" s="58">
        <f t="shared" si="632"/>
        <v>800</v>
      </c>
      <c r="Q192" s="58">
        <f t="shared" si="633"/>
        <v>580</v>
      </c>
      <c r="R192" s="58">
        <f t="shared" si="634"/>
        <v>400</v>
      </c>
      <c r="S192" s="18">
        <f t="shared" si="635"/>
        <v>1900</v>
      </c>
      <c r="T192" s="18">
        <f t="shared" si="636"/>
        <v>940</v>
      </c>
      <c r="U192" s="18">
        <f t="shared" si="637"/>
        <v>680</v>
      </c>
      <c r="V192" s="18">
        <f t="shared" si="638"/>
        <v>470</v>
      </c>
      <c r="W192" s="18">
        <f t="shared" si="638"/>
        <v>2</v>
      </c>
      <c r="X192" s="18" t="str">
        <f t="shared" si="639"/>
        <v xml:space="preserve">Các tuyến đường giao thông không đấu nối trực tiếp và thông ra </v>
      </c>
      <c r="Y192" s="18" t="str">
        <f t="shared" si="640"/>
        <v>Đường tỉnh 765B (đường Xuân Định - Lâm San)</v>
      </c>
      <c r="Z192" s="18" t="str">
        <f t="shared" si="640"/>
        <v xml:space="preserve"> đoạn từ Giáp ranh xã Xuân Định</v>
      </c>
      <c r="AA192" s="18" t="str">
        <f t="shared" si="641"/>
        <v xml:space="preserve"> đến Đường Xuân Đông - Xuân Tây</v>
      </c>
      <c r="AB192" s="18" t="str">
        <f t="shared" ref="AB192:AE192" si="646">AB185</f>
        <v xml:space="preserve"> đã được đầu tư mặt đường nhựa, bê tông xi măng:
- Có bề rộng từ ≥3m đến &lt;5m, cách đường giao thông &gt;1.000m.
- Có bề rộng &lt;3m, cách đường giao thông &gt;200m.</v>
      </c>
      <c r="AC192" s="18">
        <f t="shared" si="646"/>
        <v>0</v>
      </c>
      <c r="AD192" s="18">
        <f t="shared" si="646"/>
        <v>0</v>
      </c>
      <c r="AE192" s="18">
        <f t="shared" si="646"/>
        <v>0</v>
      </c>
    </row>
    <row r="193" spans="1:31" ht="47.25" x14ac:dyDescent="0.25">
      <c r="A193" s="56">
        <f t="shared" si="451"/>
        <v>190</v>
      </c>
      <c r="B193" s="56" t="str">
        <f>'Đầu vào (2)'!G190</f>
        <v>CM5NT1_D10</v>
      </c>
      <c r="C193" s="57" t="str">
        <f>'Đầu vào (2)'!H190</f>
        <v>Đường tỉnh 765B (đường Xuân Định - Lâm San)</v>
      </c>
      <c r="D193" s="57" t="str">
        <f>'Đầu vào (2)'!I190</f>
        <v>Đường Xuân Đông - Xuân Tây</v>
      </c>
      <c r="E193" s="57" t="str">
        <f>'Đầu vào (2)'!K190</f>
        <v>Hồ Suối Ran</v>
      </c>
      <c r="F193" s="255">
        <f>O193</f>
        <v>1300</v>
      </c>
      <c r="G193" s="255">
        <f>F193*0.7</f>
        <v>909.99999999999989</v>
      </c>
      <c r="H193" s="255">
        <f>F193*0.6</f>
        <v>780</v>
      </c>
      <c r="I193" s="255">
        <f>S193</f>
        <v>1500</v>
      </c>
      <c r="J193" s="222">
        <f t="shared" si="448"/>
        <v>1100</v>
      </c>
      <c r="K193" s="222">
        <f t="shared" si="449"/>
        <v>900</v>
      </c>
      <c r="L193" s="256">
        <f>I193/F193</f>
        <v>1.1538461538461537</v>
      </c>
      <c r="M193" s="387">
        <f>J193/G193</f>
        <v>1.2087912087912089</v>
      </c>
      <c r="N193" s="387">
        <f>K193/H193</f>
        <v>1.1538461538461537</v>
      </c>
      <c r="O193" s="58">
        <f>'Đầu vào (2)'!L190</f>
        <v>1300</v>
      </c>
      <c r="P193" s="58">
        <f>'Đầu vào (2)'!M190</f>
        <v>650</v>
      </c>
      <c r="Q193" s="58">
        <f>'Đầu vào (2)'!N190</f>
        <v>500</v>
      </c>
      <c r="R193" s="58">
        <f>'Đầu vào (2)'!O190</f>
        <v>400</v>
      </c>
      <c r="S193" s="18">
        <f>VLOOKUP(B193,'[1]Giá đề xuất ODT'!$G$11:$AD$2233,21,0)</f>
        <v>1500</v>
      </c>
      <c r="T193" s="18">
        <f>VLOOKUP(B193,'[1]Giá đề xuất ODT'!$G$11:$AD$2233,22,0)</f>
        <v>760</v>
      </c>
      <c r="U193" s="18">
        <f>VLOOKUP(B193,'[1]Giá đề xuất ODT'!$G$11:$AD$2233,23,0)</f>
        <v>590</v>
      </c>
      <c r="V193" s="18">
        <f>VLOOKUP(B193,'[1]Giá đề xuất ODT'!$G$11:$AD$2233,24,0)</f>
        <v>470</v>
      </c>
      <c r="W193" s="18">
        <v>3</v>
      </c>
      <c r="Y193" s="18" t="str">
        <f>C193</f>
        <v>Đường tỉnh 765B (đường Xuân Định - Lâm San)</v>
      </c>
      <c r="Z193" s="18" t="str">
        <f>" đoạn từ "&amp;D193</f>
        <v xml:space="preserve"> đoạn từ Đường Xuân Đông - Xuân Tây</v>
      </c>
      <c r="AA193" s="18" t="str">
        <f>" đến "&amp;E193</f>
        <v xml:space="preserve"> đến Hồ Suối Ran</v>
      </c>
    </row>
    <row r="194" spans="1:31" ht="78.75" x14ac:dyDescent="0.25">
      <c r="A194" s="56">
        <f t="shared" si="451"/>
        <v>191</v>
      </c>
      <c r="B194" s="56" t="str">
        <f t="shared" ref="B194:B199" si="647">B187</f>
        <v>VT2</v>
      </c>
      <c r="C194" s="445" t="str">
        <f>X194&amp;Y194&amp;Z194&amp;AA194&amp;AB194&amp;"
"&amp;AC194&amp;"
"
&amp;AD194</f>
        <v>Các tuyến đường giao thông đấu nối trực tiếp ra Đường tỉnh 765B (đường Xuân Định - Lâm San) đoạn từ Đường Xuân Đông - Xuân Tây đến Hồ Suối Ran đã được đầu tư mặt đường nhựa, bê tông xi măng:
- Có bề rộng ≥5m, cách đường giao thông ≤1.000m.
- Có bề rộng từ ≥3m đến &lt;5m, cách đường giao thông ≤500m.</v>
      </c>
      <c r="D194" s="446"/>
      <c r="E194" s="447"/>
      <c r="F194" s="179">
        <f t="shared" ref="F194:F199" si="648">IF(B194="VT2",P194,IF(B194="VT3",Q194,IF(B194="VT2*0,8",P194,IF(B194="VT3*0,8",Q194,R194))))</f>
        <v>650</v>
      </c>
      <c r="G194" s="222">
        <f t="shared" ref="G194:G199" si="649">F194*0.7</f>
        <v>454.99999999999994</v>
      </c>
      <c r="H194" s="222">
        <f t="shared" ref="H194:H199" si="650">F194*0.6</f>
        <v>390</v>
      </c>
      <c r="I194" s="179">
        <f t="shared" ref="I194:I199" si="651">IF(B194="VT2",T194,IF(B194="VT3",U194,IF(B194="VT4",V194,IF(B194="VT2*0,8",IF(T194*$T$1&lt;1000,ROUND(T194*$T$1,-1),ROUND(T194*$T$1,-2)),IF(B194="VT3*0,8",IF(U194*$T$1&lt;1000,ROUND(U194*$T$1,-1),ROUND(U194*$T$1,-2)),IF(V194*$T$1&lt;1000,ROUND(V194*$T$1,-1),ROUND(V194*$T$1,-2)))))))</f>
        <v>760</v>
      </c>
      <c r="J194" s="222">
        <f t="shared" si="448"/>
        <v>530</v>
      </c>
      <c r="K194" s="222">
        <f t="shared" si="449"/>
        <v>460</v>
      </c>
      <c r="L194" s="175">
        <f t="shared" ref="L194:L199" si="652">I194/F194</f>
        <v>1.1692307692307693</v>
      </c>
      <c r="M194" s="389">
        <f t="shared" ref="M194:M199" si="653">J194/G194</f>
        <v>1.1648351648351649</v>
      </c>
      <c r="N194" s="389">
        <f t="shared" ref="N194:N199" si="654">K194/H194</f>
        <v>1.1794871794871795</v>
      </c>
      <c r="O194" s="58">
        <f t="shared" ref="O194:O199" si="655">O193</f>
        <v>1300</v>
      </c>
      <c r="P194" s="58">
        <f t="shared" ref="P194:P199" si="656">P193</f>
        <v>650</v>
      </c>
      <c r="Q194" s="58">
        <f t="shared" ref="Q194:Q199" si="657">Q193</f>
        <v>500</v>
      </c>
      <c r="R194" s="58">
        <f t="shared" ref="R194:R199" si="658">R193</f>
        <v>400</v>
      </c>
      <c r="S194" s="18">
        <f t="shared" ref="S194:S199" si="659">S193</f>
        <v>1500</v>
      </c>
      <c r="T194" s="18">
        <f t="shared" ref="T194:T199" si="660">T193</f>
        <v>760</v>
      </c>
      <c r="U194" s="18">
        <f t="shared" ref="U194:U199" si="661">U193</f>
        <v>590</v>
      </c>
      <c r="V194" s="18">
        <f t="shared" ref="V194:W199" si="662">V193</f>
        <v>470</v>
      </c>
      <c r="W194" s="18">
        <f t="shared" si="662"/>
        <v>3</v>
      </c>
      <c r="X194" s="18" t="str">
        <f t="shared" ref="X194:X199" si="663">X187</f>
        <v xml:space="preserve">Các tuyến đường giao thông đấu nối trực tiếp ra </v>
      </c>
      <c r="Y194" s="18" t="str">
        <f t="shared" ref="Y194:Z199" si="664">Y193</f>
        <v>Đường tỉnh 765B (đường Xuân Định - Lâm San)</v>
      </c>
      <c r="Z194" s="18" t="str">
        <f t="shared" si="664"/>
        <v xml:space="preserve"> đoạn từ Đường Xuân Đông - Xuân Tây</v>
      </c>
      <c r="AA194" s="18" t="str">
        <f t="shared" ref="AA194:AA199" si="665">AA193</f>
        <v xml:space="preserve"> đến Hồ Suối Ran</v>
      </c>
      <c r="AB194" s="18" t="str">
        <f>AB187</f>
        <v xml:space="preserve"> đã được đầu tư mặt đường nhựa, bê tông xi măng:</v>
      </c>
      <c r="AC194" s="18" t="str">
        <f>AC187</f>
        <v>- Có bề rộng ≥5m, cách đường giao thông ≤1.000m.</v>
      </c>
      <c r="AD194" s="18" t="str">
        <f>AD187</f>
        <v>- Có bề rộng từ ≥3m đến &lt;5m, cách đường giao thông ≤500m.</v>
      </c>
      <c r="AE194" s="18">
        <f>AE187</f>
        <v>0</v>
      </c>
    </row>
    <row r="195" spans="1:31" ht="78.75" x14ac:dyDescent="0.25">
      <c r="A195" s="56">
        <f t="shared" si="451"/>
        <v>192</v>
      </c>
      <c r="B195" s="56" t="str">
        <f t="shared" si="647"/>
        <v>VT3</v>
      </c>
      <c r="C195" s="445" t="str">
        <f>X195&amp;Y195&amp;Z195&amp;AA195&amp;AB195&amp;"
"&amp;AC195&amp;"
"&amp;AD195&amp;"
"&amp;AE195</f>
        <v>Các tuyến đường giao thông đấu nối trực tiếp ra Đường tỉnh 765B (đường Xuân Định - Lâm San) đoạn từ Đường Xuân Đông - Xuân Tây đến Hồ Suối Ran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46"/>
      <c r="E195" s="447"/>
      <c r="F195" s="179">
        <f t="shared" si="648"/>
        <v>500</v>
      </c>
      <c r="G195" s="222">
        <f t="shared" si="649"/>
        <v>350</v>
      </c>
      <c r="H195" s="222">
        <f t="shared" si="650"/>
        <v>300</v>
      </c>
      <c r="I195" s="179">
        <f t="shared" si="651"/>
        <v>590</v>
      </c>
      <c r="J195" s="222">
        <f t="shared" si="448"/>
        <v>410</v>
      </c>
      <c r="K195" s="222">
        <f t="shared" si="449"/>
        <v>350</v>
      </c>
      <c r="L195" s="175">
        <f t="shared" si="652"/>
        <v>1.18</v>
      </c>
      <c r="M195" s="389">
        <f t="shared" si="653"/>
        <v>1.1714285714285715</v>
      </c>
      <c r="N195" s="389">
        <f t="shared" si="654"/>
        <v>1.1666666666666667</v>
      </c>
      <c r="O195" s="58">
        <f t="shared" si="655"/>
        <v>1300</v>
      </c>
      <c r="P195" s="58">
        <f t="shared" si="656"/>
        <v>650</v>
      </c>
      <c r="Q195" s="58">
        <f t="shared" si="657"/>
        <v>500</v>
      </c>
      <c r="R195" s="58">
        <f t="shared" si="658"/>
        <v>400</v>
      </c>
      <c r="S195" s="18">
        <f t="shared" si="659"/>
        <v>1500</v>
      </c>
      <c r="T195" s="18">
        <f t="shared" si="660"/>
        <v>760</v>
      </c>
      <c r="U195" s="18">
        <f t="shared" si="661"/>
        <v>590</v>
      </c>
      <c r="V195" s="18">
        <f t="shared" si="662"/>
        <v>470</v>
      </c>
      <c r="W195" s="18">
        <f t="shared" si="662"/>
        <v>3</v>
      </c>
      <c r="X195" s="18" t="str">
        <f t="shared" si="663"/>
        <v xml:space="preserve">Các tuyến đường giao thông đấu nối trực tiếp ra </v>
      </c>
      <c r="Y195" s="18" t="str">
        <f t="shared" si="664"/>
        <v>Đường tỉnh 765B (đường Xuân Định - Lâm San)</v>
      </c>
      <c r="Z195" s="18" t="str">
        <f t="shared" si="664"/>
        <v xml:space="preserve"> đoạn từ Đường Xuân Đông - Xuân Tây</v>
      </c>
      <c r="AA195" s="18" t="str">
        <f t="shared" si="665"/>
        <v xml:space="preserve"> đến Hồ Suối Ran</v>
      </c>
      <c r="AB195" s="18" t="str">
        <f t="shared" ref="AB195:AE195" si="666">AB188</f>
        <v xml:space="preserve"> đã được đầu tư mặt đường nhựa, bê tông xi măng:</v>
      </c>
      <c r="AC195" s="18" t="str">
        <f t="shared" si="666"/>
        <v>- Có bề rộng ≥5m, cách đường giao thông &gt;1.000m.</v>
      </c>
      <c r="AD195" s="18" t="str">
        <f t="shared" si="666"/>
        <v>- Có bề rộng từ ≥3m đến &lt;5m, cách đường giao thông từ &gt;500m đến ≤1.000m.</v>
      </c>
      <c r="AE195" s="18" t="str">
        <f t="shared" si="666"/>
        <v>- Có bề rộng &lt;3m, cách đường giao thông ≤200m.</v>
      </c>
    </row>
    <row r="196" spans="1:31" ht="94.5" x14ac:dyDescent="0.25">
      <c r="A196" s="56">
        <f t="shared" si="451"/>
        <v>193</v>
      </c>
      <c r="B196" s="56" t="str">
        <f t="shared" si="647"/>
        <v>VT4</v>
      </c>
      <c r="C196" s="445" t="str">
        <f>X196&amp;Y196&amp;Z196&amp;AA196&amp;AB196</f>
        <v>Các tuyến đường giao thông đấu nối trực tiếp ra Đường tỉnh 765B (đường Xuân Định - Lâm San) đoạn từ Đường Xuân Đông - Xuân Tây đến Hồ Suối Ran đã được đầu tư mặt đường nhựa, bê tông xi măng:
- Có bề rộng từ ≥3m đến &lt;5m, cách đường giao thông &gt;1.000m.
- Có bề rộng &lt;3m, cách đường giao thông &gt;200m.</v>
      </c>
      <c r="D196" s="446"/>
      <c r="E196" s="447"/>
      <c r="F196" s="179">
        <f t="shared" si="648"/>
        <v>400</v>
      </c>
      <c r="G196" s="222">
        <f t="shared" si="649"/>
        <v>280</v>
      </c>
      <c r="H196" s="222">
        <f t="shared" si="650"/>
        <v>240</v>
      </c>
      <c r="I196" s="179">
        <f t="shared" si="651"/>
        <v>470</v>
      </c>
      <c r="J196" s="222">
        <f t="shared" si="448"/>
        <v>330</v>
      </c>
      <c r="K196" s="222">
        <f t="shared" si="449"/>
        <v>280</v>
      </c>
      <c r="L196" s="175">
        <f t="shared" si="652"/>
        <v>1.175</v>
      </c>
      <c r="M196" s="389">
        <f t="shared" si="653"/>
        <v>1.1785714285714286</v>
      </c>
      <c r="N196" s="389">
        <f t="shared" si="654"/>
        <v>1.1666666666666667</v>
      </c>
      <c r="O196" s="58">
        <f t="shared" si="655"/>
        <v>1300</v>
      </c>
      <c r="P196" s="58">
        <f t="shared" si="656"/>
        <v>650</v>
      </c>
      <c r="Q196" s="58">
        <f t="shared" si="657"/>
        <v>500</v>
      </c>
      <c r="R196" s="58">
        <f t="shared" si="658"/>
        <v>400</v>
      </c>
      <c r="S196" s="18">
        <f t="shared" si="659"/>
        <v>1500</v>
      </c>
      <c r="T196" s="18">
        <f t="shared" si="660"/>
        <v>760</v>
      </c>
      <c r="U196" s="18">
        <f t="shared" si="661"/>
        <v>590</v>
      </c>
      <c r="V196" s="18">
        <f t="shared" si="662"/>
        <v>470</v>
      </c>
      <c r="W196" s="18">
        <f t="shared" si="662"/>
        <v>3</v>
      </c>
      <c r="X196" s="18" t="str">
        <f t="shared" si="663"/>
        <v xml:space="preserve">Các tuyến đường giao thông đấu nối trực tiếp ra </v>
      </c>
      <c r="Y196" s="18" t="str">
        <f t="shared" si="664"/>
        <v>Đường tỉnh 765B (đường Xuân Định - Lâm San)</v>
      </c>
      <c r="Z196" s="18" t="str">
        <f t="shared" si="664"/>
        <v xml:space="preserve"> đoạn từ Đường Xuân Đông - Xuân Tây</v>
      </c>
      <c r="AA196" s="18" t="str">
        <f t="shared" si="665"/>
        <v xml:space="preserve"> đến Hồ Suối Ran</v>
      </c>
      <c r="AB196" s="18" t="str">
        <f t="shared" ref="AB196:AE196" si="667">AB189</f>
        <v xml:space="preserve"> đã được đầu tư mặt đường nhựa, bê tông xi măng:
- Có bề rộng từ ≥3m đến &lt;5m, cách đường giao thông &gt;1.000m.
- Có bề rộng &lt;3m, cách đường giao thông &gt;200m.</v>
      </c>
      <c r="AC196" s="18">
        <f t="shared" si="667"/>
        <v>0</v>
      </c>
      <c r="AD196" s="18">
        <f t="shared" si="667"/>
        <v>0</v>
      </c>
      <c r="AE196" s="18">
        <f t="shared" si="667"/>
        <v>0</v>
      </c>
    </row>
    <row r="197" spans="1:31" ht="94.5" x14ac:dyDescent="0.25">
      <c r="A197" s="56">
        <f t="shared" si="451"/>
        <v>194</v>
      </c>
      <c r="B197" s="56" t="str">
        <f t="shared" si="647"/>
        <v>VT2*0,8</v>
      </c>
      <c r="C197" s="445" t="str">
        <f>X197&amp;Y197&amp;Z197&amp;AA197&amp;AB197&amp;"
"&amp;AC197&amp;"
"
&amp;AD197</f>
        <v>Các tuyến đường giao thông không đấu nối trực tiếp và thông ra Đường tỉnh 765B (đường Xuân Định - Lâm San) đoạn từ Đường Xuân Đông - Xuân Tây đến Hồ Suối Ran đã được đầu tư mặt đường nhựa, bê tông xi măng:
- Có bề rộng ≥5m, cách đường giao thông ≤1.000m.
- Có bề rộng từ ≥3m đến &lt;5m, cách đường giao thông ≤500m.</v>
      </c>
      <c r="D197" s="446"/>
      <c r="E197" s="447"/>
      <c r="F197" s="179">
        <f t="shared" si="648"/>
        <v>650</v>
      </c>
      <c r="G197" s="222">
        <f t="shared" si="649"/>
        <v>454.99999999999994</v>
      </c>
      <c r="H197" s="222">
        <f t="shared" si="650"/>
        <v>390</v>
      </c>
      <c r="I197" s="179">
        <f t="shared" si="651"/>
        <v>680</v>
      </c>
      <c r="J197" s="222">
        <f t="shared" ref="J197:J248" si="668">IF(I197*0.7&lt;1000,ROUND(I197*0.7,-1),ROUND(I197*0.7,-2))</f>
        <v>480</v>
      </c>
      <c r="K197" s="222">
        <f t="shared" ref="K197:K248" si="669">IF(I197*0.6&lt;1000,ROUND(I197*0.6,-1),ROUND(I197*0.6,-2))</f>
        <v>410</v>
      </c>
      <c r="L197" s="175">
        <f t="shared" si="652"/>
        <v>1.0461538461538462</v>
      </c>
      <c r="M197" s="389">
        <f t="shared" si="653"/>
        <v>1.054945054945055</v>
      </c>
      <c r="N197" s="389">
        <f t="shared" si="654"/>
        <v>1.0512820512820513</v>
      </c>
      <c r="O197" s="58">
        <f t="shared" si="655"/>
        <v>1300</v>
      </c>
      <c r="P197" s="58">
        <f t="shared" si="656"/>
        <v>650</v>
      </c>
      <c r="Q197" s="58">
        <f t="shared" si="657"/>
        <v>500</v>
      </c>
      <c r="R197" s="58">
        <f t="shared" si="658"/>
        <v>400</v>
      </c>
      <c r="S197" s="18">
        <f t="shared" si="659"/>
        <v>1500</v>
      </c>
      <c r="T197" s="18">
        <f t="shared" si="660"/>
        <v>760</v>
      </c>
      <c r="U197" s="18">
        <f t="shared" si="661"/>
        <v>590</v>
      </c>
      <c r="V197" s="18">
        <f t="shared" si="662"/>
        <v>470</v>
      </c>
      <c r="W197" s="18">
        <f t="shared" si="662"/>
        <v>3</v>
      </c>
      <c r="X197" s="18" t="str">
        <f t="shared" si="663"/>
        <v xml:space="preserve">Các tuyến đường giao thông không đấu nối trực tiếp và thông ra </v>
      </c>
      <c r="Y197" s="18" t="str">
        <f t="shared" si="664"/>
        <v>Đường tỉnh 765B (đường Xuân Định - Lâm San)</v>
      </c>
      <c r="Z197" s="18" t="str">
        <f t="shared" si="664"/>
        <v xml:space="preserve"> đoạn từ Đường Xuân Đông - Xuân Tây</v>
      </c>
      <c r="AA197" s="18" t="str">
        <f t="shared" si="665"/>
        <v xml:space="preserve"> đến Hồ Suối Ran</v>
      </c>
      <c r="AB197" s="18" t="str">
        <f t="shared" ref="AB197:AE197" si="670">AB190</f>
        <v xml:space="preserve"> đã được đầu tư mặt đường nhựa, bê tông xi măng:</v>
      </c>
      <c r="AC197" s="18" t="str">
        <f t="shared" si="670"/>
        <v>- Có bề rộng ≥5m, cách đường giao thông ≤1.000m.</v>
      </c>
      <c r="AD197" s="18" t="str">
        <f t="shared" si="670"/>
        <v>- Có bề rộng từ ≥3m đến &lt;5m, cách đường giao thông ≤500m.</v>
      </c>
      <c r="AE197" s="18">
        <f t="shared" si="670"/>
        <v>0</v>
      </c>
    </row>
    <row r="198" spans="1:31" ht="94.5" x14ac:dyDescent="0.25">
      <c r="A198" s="56">
        <f t="shared" ref="A198:A248" si="671">A197+1</f>
        <v>195</v>
      </c>
      <c r="B198" s="56" t="str">
        <f t="shared" si="647"/>
        <v>VT3*0,8</v>
      </c>
      <c r="C198" s="445" t="str">
        <f>X198&amp;Y198&amp;Z198&amp;AA198&amp;AB198&amp;"
"&amp;AC198&amp;"
"
&amp;AD198&amp;"
"&amp;AE198</f>
        <v>Các tuyến đường giao thông không đấu nối trực tiếp và thông ra Đường tỉnh 765B (đường Xuân Định - Lâm San) đoạn từ Đường Xuân Đông - Xuân Tây đến Hồ Suối Ran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46"/>
      <c r="E198" s="447"/>
      <c r="F198" s="179">
        <f t="shared" si="648"/>
        <v>500</v>
      </c>
      <c r="G198" s="222">
        <f t="shared" si="649"/>
        <v>350</v>
      </c>
      <c r="H198" s="222">
        <f t="shared" si="650"/>
        <v>300</v>
      </c>
      <c r="I198" s="179">
        <f t="shared" si="651"/>
        <v>530</v>
      </c>
      <c r="J198" s="222">
        <f t="shared" si="668"/>
        <v>370</v>
      </c>
      <c r="K198" s="222">
        <f t="shared" si="669"/>
        <v>320</v>
      </c>
      <c r="L198" s="175">
        <f t="shared" si="652"/>
        <v>1.06</v>
      </c>
      <c r="M198" s="389">
        <f t="shared" si="653"/>
        <v>1.0571428571428572</v>
      </c>
      <c r="N198" s="389">
        <f t="shared" si="654"/>
        <v>1.0666666666666667</v>
      </c>
      <c r="O198" s="58">
        <f t="shared" si="655"/>
        <v>1300</v>
      </c>
      <c r="P198" s="58">
        <f t="shared" si="656"/>
        <v>650</v>
      </c>
      <c r="Q198" s="58">
        <f t="shared" si="657"/>
        <v>500</v>
      </c>
      <c r="R198" s="58">
        <f t="shared" si="658"/>
        <v>400</v>
      </c>
      <c r="S198" s="18">
        <f t="shared" si="659"/>
        <v>1500</v>
      </c>
      <c r="T198" s="18">
        <f t="shared" si="660"/>
        <v>760</v>
      </c>
      <c r="U198" s="18">
        <f t="shared" si="661"/>
        <v>590</v>
      </c>
      <c r="V198" s="18">
        <f t="shared" si="662"/>
        <v>470</v>
      </c>
      <c r="W198" s="18">
        <f t="shared" si="662"/>
        <v>3</v>
      </c>
      <c r="X198" s="18" t="str">
        <f t="shared" si="663"/>
        <v xml:space="preserve">Các tuyến đường giao thông không đấu nối trực tiếp và thông ra </v>
      </c>
      <c r="Y198" s="18" t="str">
        <f t="shared" si="664"/>
        <v>Đường tỉnh 765B (đường Xuân Định - Lâm San)</v>
      </c>
      <c r="Z198" s="18" t="str">
        <f t="shared" si="664"/>
        <v xml:space="preserve"> đoạn từ Đường Xuân Đông - Xuân Tây</v>
      </c>
      <c r="AA198" s="18" t="str">
        <f t="shared" si="665"/>
        <v xml:space="preserve"> đến Hồ Suối Ran</v>
      </c>
      <c r="AB198" s="18" t="str">
        <f t="shared" ref="AB198:AE198" si="672">AB191</f>
        <v xml:space="preserve"> đã được đầu tư mặt đường nhựa, bê tông xi măng:</v>
      </c>
      <c r="AC198" s="18" t="str">
        <f t="shared" si="672"/>
        <v>- Có bề rộng ≥5m, cách đường giao thông &gt;1.000m.</v>
      </c>
      <c r="AD198" s="18" t="str">
        <f t="shared" si="672"/>
        <v>- Có bề rộng từ ≥3m đến &lt;5m, cách đường giao thông từ &gt;500m đến ≤1.000m.</v>
      </c>
      <c r="AE198" s="18" t="str">
        <f t="shared" si="672"/>
        <v>- Có bề rộng &lt;3m, cách đường giao thông ≤200m.</v>
      </c>
    </row>
    <row r="199" spans="1:31" ht="94.5" x14ac:dyDescent="0.25">
      <c r="A199" s="56">
        <f t="shared" si="671"/>
        <v>196</v>
      </c>
      <c r="B199" s="56" t="str">
        <f t="shared" si="647"/>
        <v>VT4*0,8</v>
      </c>
      <c r="C199" s="445" t="str">
        <f>X199&amp;Y199&amp;Z199&amp;AA199&amp;AB199</f>
        <v>Các tuyến đường giao thông không đấu nối trực tiếp và thông ra Đường tỉnh 765B (đường Xuân Định - Lâm San) đoạn từ Đường Xuân Đông - Xuân Tây đến Hồ Suối Ran đã được đầu tư mặt đường nhựa, bê tông xi măng:
- Có bề rộng từ ≥3m đến &lt;5m, cách đường giao thông &gt;1.000m.
- Có bề rộng &lt;3m, cách đường giao thông &gt;200m.</v>
      </c>
      <c r="D199" s="446"/>
      <c r="E199" s="447"/>
      <c r="F199" s="179">
        <f t="shared" si="648"/>
        <v>400</v>
      </c>
      <c r="G199" s="222">
        <f t="shared" si="649"/>
        <v>280</v>
      </c>
      <c r="H199" s="222">
        <f t="shared" si="650"/>
        <v>240</v>
      </c>
      <c r="I199" s="179">
        <f t="shared" si="651"/>
        <v>420</v>
      </c>
      <c r="J199" s="222">
        <f t="shared" si="668"/>
        <v>290</v>
      </c>
      <c r="K199" s="222">
        <f t="shared" si="669"/>
        <v>250</v>
      </c>
      <c r="L199" s="175">
        <f t="shared" si="652"/>
        <v>1.05</v>
      </c>
      <c r="M199" s="389">
        <f t="shared" si="653"/>
        <v>1.0357142857142858</v>
      </c>
      <c r="N199" s="389">
        <f t="shared" si="654"/>
        <v>1.0416666666666667</v>
      </c>
      <c r="O199" s="58">
        <f t="shared" si="655"/>
        <v>1300</v>
      </c>
      <c r="P199" s="58">
        <f t="shared" si="656"/>
        <v>650</v>
      </c>
      <c r="Q199" s="58">
        <f t="shared" si="657"/>
        <v>500</v>
      </c>
      <c r="R199" s="58">
        <f t="shared" si="658"/>
        <v>400</v>
      </c>
      <c r="S199" s="18">
        <f t="shared" si="659"/>
        <v>1500</v>
      </c>
      <c r="T199" s="18">
        <f t="shared" si="660"/>
        <v>760</v>
      </c>
      <c r="U199" s="18">
        <f t="shared" si="661"/>
        <v>590</v>
      </c>
      <c r="V199" s="18">
        <f t="shared" si="662"/>
        <v>470</v>
      </c>
      <c r="W199" s="18">
        <f t="shared" si="662"/>
        <v>3</v>
      </c>
      <c r="X199" s="18" t="str">
        <f t="shared" si="663"/>
        <v xml:space="preserve">Các tuyến đường giao thông không đấu nối trực tiếp và thông ra </v>
      </c>
      <c r="Y199" s="18" t="str">
        <f t="shared" si="664"/>
        <v>Đường tỉnh 765B (đường Xuân Định - Lâm San)</v>
      </c>
      <c r="Z199" s="18" t="str">
        <f t="shared" si="664"/>
        <v xml:space="preserve"> đoạn từ Đường Xuân Đông - Xuân Tây</v>
      </c>
      <c r="AA199" s="18" t="str">
        <f t="shared" si="665"/>
        <v xml:space="preserve"> đến Hồ Suối Ran</v>
      </c>
      <c r="AB199" s="18" t="str">
        <f t="shared" ref="AB199:AE199" si="673">AB192</f>
        <v xml:space="preserve"> đã được đầu tư mặt đường nhựa, bê tông xi măng:
- Có bề rộng từ ≥3m đến &lt;5m, cách đường giao thông &gt;1.000m.
- Có bề rộng &lt;3m, cách đường giao thông &gt;200m.</v>
      </c>
      <c r="AC199" s="18">
        <f t="shared" si="673"/>
        <v>0</v>
      </c>
      <c r="AD199" s="18">
        <f t="shared" si="673"/>
        <v>0</v>
      </c>
      <c r="AE199" s="18">
        <f t="shared" si="673"/>
        <v>0</v>
      </c>
    </row>
    <row r="200" spans="1:31" ht="47.25" x14ac:dyDescent="0.25">
      <c r="A200" s="56">
        <f t="shared" si="671"/>
        <v>197</v>
      </c>
      <c r="B200" s="56" t="str">
        <f>'Đầu vào (2)'!G197</f>
        <v>CM5NT1_D11</v>
      </c>
      <c r="C200" s="57" t="str">
        <f>'Đầu vào (2)'!H197</f>
        <v>Đường tỉnh 765B (đường Xuân Định - Lâm San)</v>
      </c>
      <c r="D200" s="57" t="str">
        <f>'Đầu vào (2)'!I197</f>
        <v>Hồ Suối Ran</v>
      </c>
      <c r="E200" s="57" t="str">
        <f>'Đầu vào (2)'!K197</f>
        <v>Ngã tư Biên Hòa 2</v>
      </c>
      <c r="F200" s="255">
        <f>O200</f>
        <v>1500</v>
      </c>
      <c r="G200" s="255">
        <f>F200*0.7</f>
        <v>1050</v>
      </c>
      <c r="H200" s="255">
        <f>F200*0.6</f>
        <v>900</v>
      </c>
      <c r="I200" s="255">
        <f>S200</f>
        <v>1800</v>
      </c>
      <c r="J200" s="222">
        <f t="shared" si="668"/>
        <v>1300</v>
      </c>
      <c r="K200" s="222">
        <f t="shared" si="669"/>
        <v>1100</v>
      </c>
      <c r="L200" s="256">
        <f>I200/F200</f>
        <v>1.2</v>
      </c>
      <c r="M200" s="387">
        <f>J200/G200</f>
        <v>1.2380952380952381</v>
      </c>
      <c r="N200" s="387">
        <f>K200/H200</f>
        <v>1.2222222222222223</v>
      </c>
      <c r="O200" s="58">
        <f>'Đầu vào (2)'!L197</f>
        <v>1500</v>
      </c>
      <c r="P200" s="58">
        <f>'Đầu vào (2)'!M197</f>
        <v>700</v>
      </c>
      <c r="Q200" s="58">
        <f>'Đầu vào (2)'!N197</f>
        <v>550</v>
      </c>
      <c r="R200" s="58">
        <f>'Đầu vào (2)'!O197</f>
        <v>400</v>
      </c>
      <c r="S200" s="18">
        <f>VLOOKUP(B200,'[1]Giá đề xuất ODT'!$G$11:$AD$2233,21,0)</f>
        <v>1800</v>
      </c>
      <c r="T200" s="18">
        <f>VLOOKUP(B200,'[1]Giá đề xuất ODT'!$G$11:$AD$2233,22,0)</f>
        <v>820</v>
      </c>
      <c r="U200" s="18">
        <f>VLOOKUP(B200,'[1]Giá đề xuất ODT'!$G$11:$AD$2233,23,0)</f>
        <v>640</v>
      </c>
      <c r="V200" s="18">
        <f>VLOOKUP(B200,'[1]Giá đề xuất ODT'!$G$11:$AD$2233,24,0)</f>
        <v>470</v>
      </c>
      <c r="W200" s="18">
        <v>3</v>
      </c>
      <c r="Y200" s="18" t="str">
        <f>C200</f>
        <v>Đường tỉnh 765B (đường Xuân Định - Lâm San)</v>
      </c>
      <c r="Z200" s="18" t="str">
        <f>" đoạn từ "&amp;D200</f>
        <v xml:space="preserve"> đoạn từ Hồ Suối Ran</v>
      </c>
      <c r="AA200" s="18" t="str">
        <f>" đến "&amp;E200</f>
        <v xml:space="preserve"> đến Ngã tư Biên Hòa 2</v>
      </c>
    </row>
    <row r="201" spans="1:31" ht="78.75" x14ac:dyDescent="0.25">
      <c r="A201" s="56">
        <f t="shared" si="671"/>
        <v>198</v>
      </c>
      <c r="B201" s="56" t="str">
        <f t="shared" ref="B201:B206" si="674">B194</f>
        <v>VT2</v>
      </c>
      <c r="C201" s="445" t="str">
        <f>X201&amp;Y201&amp;Z201&amp;AA201&amp;AB201&amp;"
"&amp;AC201&amp;"
"
&amp;AD201</f>
        <v>Các tuyến đường giao thông đấu nối trực tiếp ra Đường tỉnh 765B (đường Xuân Định - Lâm San) đoạn từ Hồ Suối Ran đến Ngã tư Biên Hòa 2 đã được đầu tư mặt đường nhựa, bê tông xi măng:
- Có bề rộng ≥5m, cách đường giao thông ≤1.000m.
- Có bề rộng từ ≥3m đến &lt;5m, cách đường giao thông ≤500m.</v>
      </c>
      <c r="D201" s="446"/>
      <c r="E201" s="447"/>
      <c r="F201" s="179">
        <f t="shared" ref="F201:F206" si="675">IF(B201="VT2",P201,IF(B201="VT3",Q201,IF(B201="VT2*0,8",P201,IF(B201="VT3*0,8",Q201,R201))))</f>
        <v>700</v>
      </c>
      <c r="G201" s="222">
        <f t="shared" ref="G201:G206" si="676">F201*0.7</f>
        <v>489.99999999999994</v>
      </c>
      <c r="H201" s="222">
        <f t="shared" ref="H201:H206" si="677">F201*0.6</f>
        <v>420</v>
      </c>
      <c r="I201" s="179">
        <f t="shared" ref="I201:I206" si="678">IF(B201="VT2",T201,IF(B201="VT3",U201,IF(B201="VT4",V201,IF(B201="VT2*0,8",IF(T201*$T$1&lt;1000,ROUND(T201*$T$1,-1),ROUND(T201*$T$1,-2)),IF(B201="VT3*0,8",IF(U201*$T$1&lt;1000,ROUND(U201*$T$1,-1),ROUND(U201*$T$1,-2)),IF(V201*$T$1&lt;1000,ROUND(V201*$T$1,-1),ROUND(V201*$T$1,-2)))))))</f>
        <v>820</v>
      </c>
      <c r="J201" s="222">
        <f t="shared" si="668"/>
        <v>570</v>
      </c>
      <c r="K201" s="222">
        <f t="shared" si="669"/>
        <v>490</v>
      </c>
      <c r="L201" s="175">
        <f t="shared" ref="L201:L206" si="679">I201/F201</f>
        <v>1.1714285714285715</v>
      </c>
      <c r="M201" s="389">
        <f t="shared" ref="M201:M206" si="680">J201/G201</f>
        <v>1.1632653061224492</v>
      </c>
      <c r="N201" s="389">
        <f t="shared" ref="N201:N206" si="681">K201/H201</f>
        <v>1.1666666666666667</v>
      </c>
      <c r="O201" s="58">
        <f t="shared" ref="O201:O206" si="682">O200</f>
        <v>1500</v>
      </c>
      <c r="P201" s="58">
        <f t="shared" ref="P201:P206" si="683">P200</f>
        <v>700</v>
      </c>
      <c r="Q201" s="58">
        <f t="shared" ref="Q201:Q206" si="684">Q200</f>
        <v>550</v>
      </c>
      <c r="R201" s="58">
        <f t="shared" ref="R201:R206" si="685">R200</f>
        <v>400</v>
      </c>
      <c r="S201" s="18">
        <f t="shared" ref="S201:S206" si="686">S200</f>
        <v>1800</v>
      </c>
      <c r="T201" s="18">
        <f t="shared" ref="T201:T206" si="687">T200</f>
        <v>820</v>
      </c>
      <c r="U201" s="18">
        <f t="shared" ref="U201:U206" si="688">U200</f>
        <v>640</v>
      </c>
      <c r="V201" s="18">
        <f t="shared" ref="V201:W206" si="689">V200</f>
        <v>470</v>
      </c>
      <c r="W201" s="18">
        <f t="shared" si="689"/>
        <v>3</v>
      </c>
      <c r="X201" s="18" t="str">
        <f t="shared" ref="X201:X206" si="690">X194</f>
        <v xml:space="preserve">Các tuyến đường giao thông đấu nối trực tiếp ra </v>
      </c>
      <c r="Y201" s="18" t="str">
        <f t="shared" ref="Y201:Z206" si="691">Y200</f>
        <v>Đường tỉnh 765B (đường Xuân Định - Lâm San)</v>
      </c>
      <c r="Z201" s="18" t="str">
        <f t="shared" si="691"/>
        <v xml:space="preserve"> đoạn từ Hồ Suối Ran</v>
      </c>
      <c r="AA201" s="18" t="str">
        <f t="shared" ref="AA201:AA206" si="692">AA200</f>
        <v xml:space="preserve"> đến Ngã tư Biên Hòa 2</v>
      </c>
      <c r="AB201" s="18" t="str">
        <f>AB194</f>
        <v xml:space="preserve"> đã được đầu tư mặt đường nhựa, bê tông xi măng:</v>
      </c>
      <c r="AC201" s="18" t="str">
        <f>AC194</f>
        <v>- Có bề rộng ≥5m, cách đường giao thông ≤1.000m.</v>
      </c>
      <c r="AD201" s="18" t="str">
        <f>AD194</f>
        <v>- Có bề rộng từ ≥3m đến &lt;5m, cách đường giao thông ≤500m.</v>
      </c>
      <c r="AE201" s="18">
        <f>AE194</f>
        <v>0</v>
      </c>
    </row>
    <row r="202" spans="1:31" ht="78.75" x14ac:dyDescent="0.25">
      <c r="A202" s="56">
        <f t="shared" si="671"/>
        <v>199</v>
      </c>
      <c r="B202" s="56" t="str">
        <f t="shared" si="674"/>
        <v>VT3</v>
      </c>
      <c r="C202" s="445" t="str">
        <f>X202&amp;Y202&amp;Z202&amp;AA202&amp;AB202&amp;"
"&amp;AC202&amp;"
"&amp;AD202&amp;"
"&amp;AE202</f>
        <v>Các tuyến đường giao thông đấu nối trực tiếp ra Đường tỉnh 765B (đường Xuân Định - Lâm San) đoạn từ Hồ Suối Ran đến Ngã tư Biên Hòa 2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46"/>
      <c r="E202" s="447"/>
      <c r="F202" s="179">
        <f t="shared" si="675"/>
        <v>550</v>
      </c>
      <c r="G202" s="222">
        <f t="shared" si="676"/>
        <v>385</v>
      </c>
      <c r="H202" s="222">
        <f t="shared" si="677"/>
        <v>330</v>
      </c>
      <c r="I202" s="179">
        <f t="shared" si="678"/>
        <v>640</v>
      </c>
      <c r="J202" s="222">
        <f t="shared" si="668"/>
        <v>450</v>
      </c>
      <c r="K202" s="222">
        <f t="shared" si="669"/>
        <v>380</v>
      </c>
      <c r="L202" s="175">
        <f t="shared" si="679"/>
        <v>1.1636363636363636</v>
      </c>
      <c r="M202" s="389">
        <f t="shared" si="680"/>
        <v>1.1688311688311688</v>
      </c>
      <c r="N202" s="389">
        <f t="shared" si="681"/>
        <v>1.1515151515151516</v>
      </c>
      <c r="O202" s="58">
        <f t="shared" si="682"/>
        <v>1500</v>
      </c>
      <c r="P202" s="58">
        <f t="shared" si="683"/>
        <v>700</v>
      </c>
      <c r="Q202" s="58">
        <f t="shared" si="684"/>
        <v>550</v>
      </c>
      <c r="R202" s="58">
        <f t="shared" si="685"/>
        <v>400</v>
      </c>
      <c r="S202" s="18">
        <f t="shared" si="686"/>
        <v>1800</v>
      </c>
      <c r="T202" s="18">
        <f t="shared" si="687"/>
        <v>820</v>
      </c>
      <c r="U202" s="18">
        <f t="shared" si="688"/>
        <v>640</v>
      </c>
      <c r="V202" s="18">
        <f t="shared" si="689"/>
        <v>470</v>
      </c>
      <c r="W202" s="18">
        <f t="shared" si="689"/>
        <v>3</v>
      </c>
      <c r="X202" s="18" t="str">
        <f t="shared" si="690"/>
        <v xml:space="preserve">Các tuyến đường giao thông đấu nối trực tiếp ra </v>
      </c>
      <c r="Y202" s="18" t="str">
        <f t="shared" si="691"/>
        <v>Đường tỉnh 765B (đường Xuân Định - Lâm San)</v>
      </c>
      <c r="Z202" s="18" t="str">
        <f t="shared" si="691"/>
        <v xml:space="preserve"> đoạn từ Hồ Suối Ran</v>
      </c>
      <c r="AA202" s="18" t="str">
        <f t="shared" si="692"/>
        <v xml:space="preserve"> đến Ngã tư Biên Hòa 2</v>
      </c>
      <c r="AB202" s="18" t="str">
        <f t="shared" ref="AB202:AE202" si="693">AB195</f>
        <v xml:space="preserve"> đã được đầu tư mặt đường nhựa, bê tông xi măng:</v>
      </c>
      <c r="AC202" s="18" t="str">
        <f t="shared" si="693"/>
        <v>- Có bề rộng ≥5m, cách đường giao thông &gt;1.000m.</v>
      </c>
      <c r="AD202" s="18" t="str">
        <f t="shared" si="693"/>
        <v>- Có bề rộng từ ≥3m đến &lt;5m, cách đường giao thông từ &gt;500m đến ≤1.000m.</v>
      </c>
      <c r="AE202" s="18" t="str">
        <f t="shared" si="693"/>
        <v>- Có bề rộng &lt;3m, cách đường giao thông ≤200m.</v>
      </c>
    </row>
    <row r="203" spans="1:31" ht="94.5" x14ac:dyDescent="0.25">
      <c r="A203" s="56">
        <f t="shared" si="671"/>
        <v>200</v>
      </c>
      <c r="B203" s="56" t="str">
        <f t="shared" si="674"/>
        <v>VT4</v>
      </c>
      <c r="C203" s="445" t="str">
        <f>X203&amp;Y203&amp;Z203&amp;AA203&amp;AB203</f>
        <v>Các tuyến đường giao thông đấu nối trực tiếp ra Đường tỉnh 765B (đường Xuân Định - Lâm San) đoạn từ Hồ Suối Ran đến Ngã tư Biên Hòa 2 đã được đầu tư mặt đường nhựa, bê tông xi măng:
- Có bề rộng từ ≥3m đến &lt;5m, cách đường giao thông &gt;1.000m.
- Có bề rộng &lt;3m, cách đường giao thông &gt;200m.</v>
      </c>
      <c r="D203" s="446"/>
      <c r="E203" s="447"/>
      <c r="F203" s="179">
        <f t="shared" si="675"/>
        <v>400</v>
      </c>
      <c r="G203" s="222">
        <f t="shared" si="676"/>
        <v>280</v>
      </c>
      <c r="H203" s="222">
        <f t="shared" si="677"/>
        <v>240</v>
      </c>
      <c r="I203" s="179">
        <f t="shared" si="678"/>
        <v>470</v>
      </c>
      <c r="J203" s="222">
        <f t="shared" si="668"/>
        <v>330</v>
      </c>
      <c r="K203" s="222">
        <f t="shared" si="669"/>
        <v>280</v>
      </c>
      <c r="L203" s="175">
        <f t="shared" si="679"/>
        <v>1.175</v>
      </c>
      <c r="M203" s="389">
        <f t="shared" si="680"/>
        <v>1.1785714285714286</v>
      </c>
      <c r="N203" s="389">
        <f t="shared" si="681"/>
        <v>1.1666666666666667</v>
      </c>
      <c r="O203" s="58">
        <f t="shared" si="682"/>
        <v>1500</v>
      </c>
      <c r="P203" s="58">
        <f t="shared" si="683"/>
        <v>700</v>
      </c>
      <c r="Q203" s="58">
        <f t="shared" si="684"/>
        <v>550</v>
      </c>
      <c r="R203" s="58">
        <f t="shared" si="685"/>
        <v>400</v>
      </c>
      <c r="S203" s="18">
        <f t="shared" si="686"/>
        <v>1800</v>
      </c>
      <c r="T203" s="18">
        <f t="shared" si="687"/>
        <v>820</v>
      </c>
      <c r="U203" s="18">
        <f t="shared" si="688"/>
        <v>640</v>
      </c>
      <c r="V203" s="18">
        <f t="shared" si="689"/>
        <v>470</v>
      </c>
      <c r="W203" s="18">
        <f t="shared" si="689"/>
        <v>3</v>
      </c>
      <c r="X203" s="18" t="str">
        <f t="shared" si="690"/>
        <v xml:space="preserve">Các tuyến đường giao thông đấu nối trực tiếp ra </v>
      </c>
      <c r="Y203" s="18" t="str">
        <f t="shared" si="691"/>
        <v>Đường tỉnh 765B (đường Xuân Định - Lâm San)</v>
      </c>
      <c r="Z203" s="18" t="str">
        <f t="shared" si="691"/>
        <v xml:space="preserve"> đoạn từ Hồ Suối Ran</v>
      </c>
      <c r="AA203" s="18" t="str">
        <f t="shared" si="692"/>
        <v xml:space="preserve"> đến Ngã tư Biên Hòa 2</v>
      </c>
      <c r="AB203" s="18" t="str">
        <f t="shared" ref="AB203:AE203" si="694">AB196</f>
        <v xml:space="preserve"> đã được đầu tư mặt đường nhựa, bê tông xi măng:
- Có bề rộng từ ≥3m đến &lt;5m, cách đường giao thông &gt;1.000m.
- Có bề rộng &lt;3m, cách đường giao thông &gt;200m.</v>
      </c>
      <c r="AC203" s="18">
        <f t="shared" si="694"/>
        <v>0</v>
      </c>
      <c r="AD203" s="18">
        <f t="shared" si="694"/>
        <v>0</v>
      </c>
      <c r="AE203" s="18">
        <f t="shared" si="694"/>
        <v>0</v>
      </c>
    </row>
    <row r="204" spans="1:31" ht="94.5" x14ac:dyDescent="0.25">
      <c r="A204" s="56">
        <f t="shared" si="671"/>
        <v>201</v>
      </c>
      <c r="B204" s="56" t="str">
        <f t="shared" si="674"/>
        <v>VT2*0,8</v>
      </c>
      <c r="C204" s="445" t="str">
        <f>X204&amp;Y204&amp;Z204&amp;AA204&amp;AB204&amp;"
"&amp;AC204&amp;"
"
&amp;AD204</f>
        <v>Các tuyến đường giao thông không đấu nối trực tiếp và thông ra Đường tỉnh 765B (đường Xuân Định - Lâm San) đoạn từ Hồ Suối Ran đến Ngã tư Biên Hòa 2 đã được đầu tư mặt đường nhựa, bê tông xi măng:
- Có bề rộng ≥5m, cách đường giao thông ≤1.000m.
- Có bề rộng từ ≥3m đến &lt;5m, cách đường giao thông ≤500m.</v>
      </c>
      <c r="D204" s="446"/>
      <c r="E204" s="447"/>
      <c r="F204" s="179">
        <f t="shared" si="675"/>
        <v>700</v>
      </c>
      <c r="G204" s="222">
        <f t="shared" si="676"/>
        <v>489.99999999999994</v>
      </c>
      <c r="H204" s="222">
        <f t="shared" si="677"/>
        <v>420</v>
      </c>
      <c r="I204" s="179">
        <f t="shared" si="678"/>
        <v>740</v>
      </c>
      <c r="J204" s="222">
        <f t="shared" si="668"/>
        <v>520</v>
      </c>
      <c r="K204" s="222">
        <f t="shared" si="669"/>
        <v>440</v>
      </c>
      <c r="L204" s="175">
        <f t="shared" si="679"/>
        <v>1.0571428571428572</v>
      </c>
      <c r="M204" s="389">
        <f t="shared" si="680"/>
        <v>1.0612244897959184</v>
      </c>
      <c r="N204" s="389">
        <f t="shared" si="681"/>
        <v>1.0476190476190477</v>
      </c>
      <c r="O204" s="58">
        <f t="shared" si="682"/>
        <v>1500</v>
      </c>
      <c r="P204" s="58">
        <f t="shared" si="683"/>
        <v>700</v>
      </c>
      <c r="Q204" s="58">
        <f t="shared" si="684"/>
        <v>550</v>
      </c>
      <c r="R204" s="58">
        <f t="shared" si="685"/>
        <v>400</v>
      </c>
      <c r="S204" s="18">
        <f t="shared" si="686"/>
        <v>1800</v>
      </c>
      <c r="T204" s="18">
        <f t="shared" si="687"/>
        <v>820</v>
      </c>
      <c r="U204" s="18">
        <f t="shared" si="688"/>
        <v>640</v>
      </c>
      <c r="V204" s="18">
        <f t="shared" si="689"/>
        <v>470</v>
      </c>
      <c r="W204" s="18">
        <f t="shared" si="689"/>
        <v>3</v>
      </c>
      <c r="X204" s="18" t="str">
        <f t="shared" si="690"/>
        <v xml:space="preserve">Các tuyến đường giao thông không đấu nối trực tiếp và thông ra </v>
      </c>
      <c r="Y204" s="18" t="str">
        <f t="shared" si="691"/>
        <v>Đường tỉnh 765B (đường Xuân Định - Lâm San)</v>
      </c>
      <c r="Z204" s="18" t="str">
        <f t="shared" si="691"/>
        <v xml:space="preserve"> đoạn từ Hồ Suối Ran</v>
      </c>
      <c r="AA204" s="18" t="str">
        <f t="shared" si="692"/>
        <v xml:space="preserve"> đến Ngã tư Biên Hòa 2</v>
      </c>
      <c r="AB204" s="18" t="str">
        <f t="shared" ref="AB204:AE204" si="695">AB197</f>
        <v xml:space="preserve"> đã được đầu tư mặt đường nhựa, bê tông xi măng:</v>
      </c>
      <c r="AC204" s="18" t="str">
        <f t="shared" si="695"/>
        <v>- Có bề rộng ≥5m, cách đường giao thông ≤1.000m.</v>
      </c>
      <c r="AD204" s="18" t="str">
        <f t="shared" si="695"/>
        <v>- Có bề rộng từ ≥3m đến &lt;5m, cách đường giao thông ≤500m.</v>
      </c>
      <c r="AE204" s="18">
        <f t="shared" si="695"/>
        <v>0</v>
      </c>
    </row>
    <row r="205" spans="1:31" ht="94.5" x14ac:dyDescent="0.25">
      <c r="A205" s="56">
        <f t="shared" si="671"/>
        <v>202</v>
      </c>
      <c r="B205" s="56" t="str">
        <f t="shared" si="674"/>
        <v>VT3*0,8</v>
      </c>
      <c r="C205" s="445" t="str">
        <f>X205&amp;Y205&amp;Z205&amp;AA205&amp;AB205&amp;"
"&amp;AC205&amp;"
"
&amp;AD205&amp;"
"&amp;AE205</f>
        <v>Các tuyến đường giao thông không đấu nối trực tiếp và thông ra Đường tỉnh 765B (đường Xuân Định - Lâm San) đoạn từ Hồ Suối Ran đến Ngã tư Biên Hòa 2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46"/>
      <c r="E205" s="447"/>
      <c r="F205" s="179">
        <f t="shared" si="675"/>
        <v>550</v>
      </c>
      <c r="G205" s="222">
        <f t="shared" si="676"/>
        <v>385</v>
      </c>
      <c r="H205" s="222">
        <f t="shared" si="677"/>
        <v>330</v>
      </c>
      <c r="I205" s="179">
        <f t="shared" si="678"/>
        <v>580</v>
      </c>
      <c r="J205" s="222">
        <f t="shared" si="668"/>
        <v>410</v>
      </c>
      <c r="K205" s="222">
        <f t="shared" si="669"/>
        <v>350</v>
      </c>
      <c r="L205" s="175">
        <f t="shared" si="679"/>
        <v>1.0545454545454545</v>
      </c>
      <c r="M205" s="389">
        <f t="shared" si="680"/>
        <v>1.0649350649350648</v>
      </c>
      <c r="N205" s="389">
        <f t="shared" si="681"/>
        <v>1.0606060606060606</v>
      </c>
      <c r="O205" s="58">
        <f t="shared" si="682"/>
        <v>1500</v>
      </c>
      <c r="P205" s="58">
        <f t="shared" si="683"/>
        <v>700</v>
      </c>
      <c r="Q205" s="58">
        <f t="shared" si="684"/>
        <v>550</v>
      </c>
      <c r="R205" s="58">
        <f t="shared" si="685"/>
        <v>400</v>
      </c>
      <c r="S205" s="18">
        <f t="shared" si="686"/>
        <v>1800</v>
      </c>
      <c r="T205" s="18">
        <f t="shared" si="687"/>
        <v>820</v>
      </c>
      <c r="U205" s="18">
        <f t="shared" si="688"/>
        <v>640</v>
      </c>
      <c r="V205" s="18">
        <f t="shared" si="689"/>
        <v>470</v>
      </c>
      <c r="W205" s="18">
        <f t="shared" si="689"/>
        <v>3</v>
      </c>
      <c r="X205" s="18" t="str">
        <f t="shared" si="690"/>
        <v xml:space="preserve">Các tuyến đường giao thông không đấu nối trực tiếp và thông ra </v>
      </c>
      <c r="Y205" s="18" t="str">
        <f t="shared" si="691"/>
        <v>Đường tỉnh 765B (đường Xuân Định - Lâm San)</v>
      </c>
      <c r="Z205" s="18" t="str">
        <f t="shared" si="691"/>
        <v xml:space="preserve"> đoạn từ Hồ Suối Ran</v>
      </c>
      <c r="AA205" s="18" t="str">
        <f t="shared" si="692"/>
        <v xml:space="preserve"> đến Ngã tư Biên Hòa 2</v>
      </c>
      <c r="AB205" s="18" t="str">
        <f t="shared" ref="AB205:AE205" si="696">AB198</f>
        <v xml:space="preserve"> đã được đầu tư mặt đường nhựa, bê tông xi măng:</v>
      </c>
      <c r="AC205" s="18" t="str">
        <f t="shared" si="696"/>
        <v>- Có bề rộng ≥5m, cách đường giao thông &gt;1.000m.</v>
      </c>
      <c r="AD205" s="18" t="str">
        <f t="shared" si="696"/>
        <v>- Có bề rộng từ ≥3m đến &lt;5m, cách đường giao thông từ &gt;500m đến ≤1.000m.</v>
      </c>
      <c r="AE205" s="18" t="str">
        <f t="shared" si="696"/>
        <v>- Có bề rộng &lt;3m, cách đường giao thông ≤200m.</v>
      </c>
    </row>
    <row r="206" spans="1:31" ht="94.5" x14ac:dyDescent="0.25">
      <c r="A206" s="56">
        <f t="shared" si="671"/>
        <v>203</v>
      </c>
      <c r="B206" s="56" t="str">
        <f t="shared" si="674"/>
        <v>VT4*0,8</v>
      </c>
      <c r="C206" s="445" t="str">
        <f>X206&amp;Y206&amp;Z206&amp;AA206&amp;AB206</f>
        <v>Các tuyến đường giao thông không đấu nối trực tiếp và thông ra Đường tỉnh 765B (đường Xuân Định - Lâm San) đoạn từ Hồ Suối Ran đến Ngã tư Biên Hòa 2 đã được đầu tư mặt đường nhựa, bê tông xi măng:
- Có bề rộng từ ≥3m đến &lt;5m, cách đường giao thông &gt;1.000m.
- Có bề rộng &lt;3m, cách đường giao thông &gt;200m.</v>
      </c>
      <c r="D206" s="446"/>
      <c r="E206" s="447"/>
      <c r="F206" s="179">
        <f t="shared" si="675"/>
        <v>400</v>
      </c>
      <c r="G206" s="222">
        <f t="shared" si="676"/>
        <v>280</v>
      </c>
      <c r="H206" s="222">
        <f t="shared" si="677"/>
        <v>240</v>
      </c>
      <c r="I206" s="179">
        <f t="shared" si="678"/>
        <v>420</v>
      </c>
      <c r="J206" s="222">
        <f t="shared" si="668"/>
        <v>290</v>
      </c>
      <c r="K206" s="222">
        <f t="shared" si="669"/>
        <v>250</v>
      </c>
      <c r="L206" s="175">
        <f t="shared" si="679"/>
        <v>1.05</v>
      </c>
      <c r="M206" s="389">
        <f t="shared" si="680"/>
        <v>1.0357142857142858</v>
      </c>
      <c r="N206" s="389">
        <f t="shared" si="681"/>
        <v>1.0416666666666667</v>
      </c>
      <c r="O206" s="58">
        <f t="shared" si="682"/>
        <v>1500</v>
      </c>
      <c r="P206" s="58">
        <f t="shared" si="683"/>
        <v>700</v>
      </c>
      <c r="Q206" s="58">
        <f t="shared" si="684"/>
        <v>550</v>
      </c>
      <c r="R206" s="58">
        <f t="shared" si="685"/>
        <v>400</v>
      </c>
      <c r="S206" s="18">
        <f t="shared" si="686"/>
        <v>1800</v>
      </c>
      <c r="T206" s="18">
        <f t="shared" si="687"/>
        <v>820</v>
      </c>
      <c r="U206" s="18">
        <f t="shared" si="688"/>
        <v>640</v>
      </c>
      <c r="V206" s="18">
        <f t="shared" si="689"/>
        <v>470</v>
      </c>
      <c r="W206" s="18">
        <f t="shared" si="689"/>
        <v>3</v>
      </c>
      <c r="X206" s="18" t="str">
        <f t="shared" si="690"/>
        <v xml:space="preserve">Các tuyến đường giao thông không đấu nối trực tiếp và thông ra </v>
      </c>
      <c r="Y206" s="18" t="str">
        <f t="shared" si="691"/>
        <v>Đường tỉnh 765B (đường Xuân Định - Lâm San)</v>
      </c>
      <c r="Z206" s="18" t="str">
        <f t="shared" si="691"/>
        <v xml:space="preserve"> đoạn từ Hồ Suối Ran</v>
      </c>
      <c r="AA206" s="18" t="str">
        <f t="shared" si="692"/>
        <v xml:space="preserve"> đến Ngã tư Biên Hòa 2</v>
      </c>
      <c r="AB206" s="18" t="str">
        <f t="shared" ref="AB206:AE206" si="697">AB199</f>
        <v xml:space="preserve"> đã được đầu tư mặt đường nhựa, bê tông xi măng:
- Có bề rộng từ ≥3m đến &lt;5m, cách đường giao thông &gt;1.000m.
- Có bề rộng &lt;3m, cách đường giao thông &gt;200m.</v>
      </c>
      <c r="AC206" s="18">
        <f t="shared" si="697"/>
        <v>0</v>
      </c>
      <c r="AD206" s="18">
        <f t="shared" si="697"/>
        <v>0</v>
      </c>
      <c r="AE206" s="18">
        <f t="shared" si="697"/>
        <v>0</v>
      </c>
    </row>
    <row r="207" spans="1:31" ht="31.5" x14ac:dyDescent="0.25">
      <c r="A207" s="56">
        <f t="shared" si="671"/>
        <v>204</v>
      </c>
      <c r="B207" s="56" t="str">
        <f>'Đầu vào (2)'!G204</f>
        <v>CM2NT1_D2</v>
      </c>
      <c r="C207" s="57" t="str">
        <f>'Đầu vào (2)'!H204</f>
        <v>Đường tỉnh 764</v>
      </c>
      <c r="D207" s="57" t="str">
        <f>'Đầu vào (2)'!I204</f>
        <v>Giáp ranh xã Cẩm Mỹ</v>
      </c>
      <c r="E207" s="57" t="str">
        <f>'Đầu vào (2)'!K204</f>
        <v>Hết Trại giam Xuyên Mộc</v>
      </c>
      <c r="F207" s="255">
        <f>O207</f>
        <v>2000</v>
      </c>
      <c r="G207" s="255">
        <f>F207*0.7</f>
        <v>1400</v>
      </c>
      <c r="H207" s="255">
        <f>F207*0.6</f>
        <v>1200</v>
      </c>
      <c r="I207" s="255">
        <f>S207</f>
        <v>2600</v>
      </c>
      <c r="J207" s="222">
        <f t="shared" si="668"/>
        <v>1800</v>
      </c>
      <c r="K207" s="222">
        <f t="shared" si="669"/>
        <v>1600</v>
      </c>
      <c r="L207" s="256">
        <f>I207/F207</f>
        <v>1.3</v>
      </c>
      <c r="M207" s="387">
        <f>J207/G207</f>
        <v>1.2857142857142858</v>
      </c>
      <c r="N207" s="387">
        <f>K207/H207</f>
        <v>1.3333333333333333</v>
      </c>
      <c r="O207" s="58">
        <f>'Đầu vào (2)'!L204</f>
        <v>2000</v>
      </c>
      <c r="P207" s="58">
        <f>'Đầu vào (2)'!M204</f>
        <v>1000</v>
      </c>
      <c r="Q207" s="58">
        <f>'Đầu vào (2)'!N204</f>
        <v>720</v>
      </c>
      <c r="R207" s="58">
        <f>'Đầu vào (2)'!O204</f>
        <v>550</v>
      </c>
      <c r="S207" s="18">
        <f>VLOOKUP(B207,'[1]Giá đề xuất ODT'!$G$11:$AD$2233,21,0)</f>
        <v>2600</v>
      </c>
      <c r="T207" s="18">
        <f>VLOOKUP(B207,'[1]Giá đề xuất ODT'!$G$11:$AD$2233,22,0)</f>
        <v>1300</v>
      </c>
      <c r="U207" s="18">
        <f>VLOOKUP(B207,'[1]Giá đề xuất ODT'!$G$11:$AD$2233,23,0)</f>
        <v>940</v>
      </c>
      <c r="V207" s="18">
        <f>VLOOKUP(B207,'[1]Giá đề xuất ODT'!$G$11:$AD$2233,24,0)</f>
        <v>720</v>
      </c>
      <c r="W207" s="18">
        <v>3</v>
      </c>
      <c r="Y207" s="18" t="str">
        <f>C207</f>
        <v>Đường tỉnh 764</v>
      </c>
      <c r="Z207" s="18" t="str">
        <f>" đoạn từ "&amp;D207</f>
        <v xml:space="preserve"> đoạn từ Giáp ranh xã Cẩm Mỹ</v>
      </c>
      <c r="AA207" s="18" t="str">
        <f>" đến "&amp;E207</f>
        <v xml:space="preserve"> đến Hết Trại giam Xuyên Mộc</v>
      </c>
    </row>
    <row r="208" spans="1:31" ht="78.75" x14ac:dyDescent="0.25">
      <c r="A208" s="56">
        <f t="shared" si="671"/>
        <v>205</v>
      </c>
      <c r="B208" s="56" t="str">
        <f t="shared" ref="B208:B213" si="698">B201</f>
        <v>VT2</v>
      </c>
      <c r="C208" s="445" t="str">
        <f>X208&amp;Y208&amp;Z208&amp;AA208&amp;AB208&amp;"
"&amp;AC208&amp;"
"
&amp;AD208</f>
        <v>Các tuyến đường giao thông đấu nối trực tiếp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v>
      </c>
      <c r="D208" s="446"/>
      <c r="E208" s="447"/>
      <c r="F208" s="179">
        <f t="shared" ref="F208:F213" si="699">IF(B208="VT2",P208,IF(B208="VT3",Q208,IF(B208="VT2*0,8",P208,IF(B208="VT3*0,8",Q208,R208))))</f>
        <v>1000</v>
      </c>
      <c r="G208" s="222">
        <f t="shared" ref="G208:G213" si="700">F208*0.7</f>
        <v>700</v>
      </c>
      <c r="H208" s="222">
        <f t="shared" ref="H208:H213" si="701">F208*0.6</f>
        <v>600</v>
      </c>
      <c r="I208" s="179">
        <f t="shared" ref="I208:I213" si="702">IF(B208="VT2",T208,IF(B208="VT3",U208,IF(B208="VT4",V208,IF(B208="VT2*0,8",IF(T208*$T$1&lt;1000,ROUND(T208*$T$1,-1),ROUND(T208*$T$1,-2)),IF(B208="VT3*0,8",IF(U208*$T$1&lt;1000,ROUND(U208*$T$1,-1),ROUND(U208*$T$1,-2)),IF(V208*$T$1&lt;1000,ROUND(V208*$T$1,-1),ROUND(V208*$T$1,-2)))))))</f>
        <v>1300</v>
      </c>
      <c r="J208" s="222">
        <f t="shared" si="668"/>
        <v>910</v>
      </c>
      <c r="K208" s="222">
        <f t="shared" si="669"/>
        <v>780</v>
      </c>
      <c r="L208" s="175">
        <f t="shared" ref="L208:L213" si="703">I208/F208</f>
        <v>1.3</v>
      </c>
      <c r="M208" s="389">
        <f t="shared" ref="M208:M213" si="704">J208/G208</f>
        <v>1.3</v>
      </c>
      <c r="N208" s="389">
        <f t="shared" ref="N208:N213" si="705">K208/H208</f>
        <v>1.3</v>
      </c>
      <c r="O208" s="58">
        <f t="shared" ref="O208:O213" si="706">O207</f>
        <v>2000</v>
      </c>
      <c r="P208" s="58">
        <f t="shared" ref="P208:P213" si="707">P207</f>
        <v>1000</v>
      </c>
      <c r="Q208" s="58">
        <f t="shared" ref="Q208:Q213" si="708">Q207</f>
        <v>720</v>
      </c>
      <c r="R208" s="58">
        <f t="shared" ref="R208:R213" si="709">R207</f>
        <v>550</v>
      </c>
      <c r="S208" s="18">
        <f t="shared" ref="S208:S213" si="710">S207</f>
        <v>2600</v>
      </c>
      <c r="T208" s="18">
        <f t="shared" ref="T208:T213" si="711">T207</f>
        <v>1300</v>
      </c>
      <c r="U208" s="18">
        <f t="shared" ref="U208:U213" si="712">U207</f>
        <v>940</v>
      </c>
      <c r="V208" s="18">
        <f t="shared" ref="V208:W213" si="713">V207</f>
        <v>720</v>
      </c>
      <c r="W208" s="18">
        <f t="shared" si="713"/>
        <v>3</v>
      </c>
      <c r="X208" s="18" t="str">
        <f t="shared" ref="X208:X213" si="714">X201</f>
        <v xml:space="preserve">Các tuyến đường giao thông đấu nối trực tiếp ra </v>
      </c>
      <c r="Y208" s="18" t="str">
        <f t="shared" ref="Y208:Z213" si="715">Y207</f>
        <v>Đường tỉnh 764</v>
      </c>
      <c r="Z208" s="18" t="str">
        <f t="shared" si="715"/>
        <v xml:space="preserve"> đoạn từ Giáp ranh xã Cẩm Mỹ</v>
      </c>
      <c r="AA208" s="18" t="str">
        <f t="shared" ref="AA208:AA213" si="716">AA207</f>
        <v xml:space="preserve"> đến Hết Trại giam Xuyên Mộc</v>
      </c>
      <c r="AB208" s="18" t="str">
        <f>AB201</f>
        <v xml:space="preserve"> đã được đầu tư mặt đường nhựa, bê tông xi măng:</v>
      </c>
      <c r="AC208" s="18" t="str">
        <f>AC201</f>
        <v>- Có bề rộng ≥5m, cách đường giao thông ≤1.000m.</v>
      </c>
      <c r="AD208" s="18" t="str">
        <f>AD201</f>
        <v>- Có bề rộng từ ≥3m đến &lt;5m, cách đường giao thông ≤500m.</v>
      </c>
      <c r="AE208" s="18">
        <f>AE201</f>
        <v>0</v>
      </c>
    </row>
    <row r="209" spans="1:31" ht="78.75" x14ac:dyDescent="0.25">
      <c r="A209" s="56">
        <f t="shared" si="671"/>
        <v>206</v>
      </c>
      <c r="B209" s="56" t="str">
        <f t="shared" si="698"/>
        <v>VT3</v>
      </c>
      <c r="C209" s="445" t="str">
        <f>X209&amp;Y209&amp;Z209&amp;AA209&amp;AB209&amp;"
"&amp;AC209&amp;"
"&amp;AD209&amp;"
"&amp;AE209</f>
        <v>Các tuyến đường giao thông đấu nối trực tiếp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46"/>
      <c r="E209" s="447"/>
      <c r="F209" s="179">
        <f t="shared" si="699"/>
        <v>720</v>
      </c>
      <c r="G209" s="222">
        <f t="shared" si="700"/>
        <v>503.99999999999994</v>
      </c>
      <c r="H209" s="222">
        <f t="shared" si="701"/>
        <v>432</v>
      </c>
      <c r="I209" s="179">
        <f t="shared" si="702"/>
        <v>940</v>
      </c>
      <c r="J209" s="222">
        <f t="shared" si="668"/>
        <v>660</v>
      </c>
      <c r="K209" s="222">
        <f t="shared" si="669"/>
        <v>560</v>
      </c>
      <c r="L209" s="175">
        <f t="shared" si="703"/>
        <v>1.3055555555555556</v>
      </c>
      <c r="M209" s="389">
        <f t="shared" si="704"/>
        <v>1.3095238095238098</v>
      </c>
      <c r="N209" s="389">
        <f t="shared" si="705"/>
        <v>1.2962962962962963</v>
      </c>
      <c r="O209" s="58">
        <f t="shared" si="706"/>
        <v>2000</v>
      </c>
      <c r="P209" s="58">
        <f t="shared" si="707"/>
        <v>1000</v>
      </c>
      <c r="Q209" s="58">
        <f t="shared" si="708"/>
        <v>720</v>
      </c>
      <c r="R209" s="58">
        <f t="shared" si="709"/>
        <v>550</v>
      </c>
      <c r="S209" s="18">
        <f t="shared" si="710"/>
        <v>2600</v>
      </c>
      <c r="T209" s="18">
        <f t="shared" si="711"/>
        <v>1300</v>
      </c>
      <c r="U209" s="18">
        <f t="shared" si="712"/>
        <v>940</v>
      </c>
      <c r="V209" s="18">
        <f t="shared" si="713"/>
        <v>720</v>
      </c>
      <c r="W209" s="18">
        <f t="shared" si="713"/>
        <v>3</v>
      </c>
      <c r="X209" s="18" t="str">
        <f t="shared" si="714"/>
        <v xml:space="preserve">Các tuyến đường giao thông đấu nối trực tiếp ra </v>
      </c>
      <c r="Y209" s="18" t="str">
        <f t="shared" si="715"/>
        <v>Đường tỉnh 764</v>
      </c>
      <c r="Z209" s="18" t="str">
        <f t="shared" si="715"/>
        <v xml:space="preserve"> đoạn từ Giáp ranh xã Cẩm Mỹ</v>
      </c>
      <c r="AA209" s="18" t="str">
        <f t="shared" si="716"/>
        <v xml:space="preserve"> đến Hết Trại giam Xuyên Mộc</v>
      </c>
      <c r="AB209" s="18" t="str">
        <f t="shared" ref="AB209:AE209" si="717">AB202</f>
        <v xml:space="preserve"> đã được đầu tư mặt đường nhựa, bê tông xi măng:</v>
      </c>
      <c r="AC209" s="18" t="str">
        <f t="shared" si="717"/>
        <v>- Có bề rộng ≥5m, cách đường giao thông &gt;1.000m.</v>
      </c>
      <c r="AD209" s="18" t="str">
        <f t="shared" si="717"/>
        <v>- Có bề rộng từ ≥3m đến &lt;5m, cách đường giao thông từ &gt;500m đến ≤1.000m.</v>
      </c>
      <c r="AE209" s="18" t="str">
        <f t="shared" si="717"/>
        <v>- Có bề rộng &lt;3m, cách đường giao thông ≤200m.</v>
      </c>
    </row>
    <row r="210" spans="1:31" ht="94.5" x14ac:dyDescent="0.25">
      <c r="A210" s="56">
        <f t="shared" si="671"/>
        <v>207</v>
      </c>
      <c r="B210" s="56" t="str">
        <f t="shared" si="698"/>
        <v>VT4</v>
      </c>
      <c r="C210" s="445" t="str">
        <f>X210&amp;Y210&amp;Z210&amp;AA210&amp;AB210</f>
        <v>Các tuyến đường giao thông đấu nối trực tiếp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v>
      </c>
      <c r="D210" s="446"/>
      <c r="E210" s="447"/>
      <c r="F210" s="179">
        <f t="shared" si="699"/>
        <v>550</v>
      </c>
      <c r="G210" s="222">
        <f t="shared" si="700"/>
        <v>385</v>
      </c>
      <c r="H210" s="222">
        <f t="shared" si="701"/>
        <v>330</v>
      </c>
      <c r="I210" s="179">
        <f t="shared" si="702"/>
        <v>720</v>
      </c>
      <c r="J210" s="222">
        <f t="shared" si="668"/>
        <v>500</v>
      </c>
      <c r="K210" s="222">
        <f t="shared" si="669"/>
        <v>430</v>
      </c>
      <c r="L210" s="175">
        <f t="shared" si="703"/>
        <v>1.3090909090909091</v>
      </c>
      <c r="M210" s="389">
        <f t="shared" si="704"/>
        <v>1.2987012987012987</v>
      </c>
      <c r="N210" s="389">
        <f t="shared" si="705"/>
        <v>1.303030303030303</v>
      </c>
      <c r="O210" s="58">
        <f t="shared" si="706"/>
        <v>2000</v>
      </c>
      <c r="P210" s="58">
        <f t="shared" si="707"/>
        <v>1000</v>
      </c>
      <c r="Q210" s="58">
        <f t="shared" si="708"/>
        <v>720</v>
      </c>
      <c r="R210" s="58">
        <f t="shared" si="709"/>
        <v>550</v>
      </c>
      <c r="S210" s="18">
        <f t="shared" si="710"/>
        <v>2600</v>
      </c>
      <c r="T210" s="18">
        <f t="shared" si="711"/>
        <v>1300</v>
      </c>
      <c r="U210" s="18">
        <f t="shared" si="712"/>
        <v>940</v>
      </c>
      <c r="V210" s="18">
        <f t="shared" si="713"/>
        <v>720</v>
      </c>
      <c r="W210" s="18">
        <f t="shared" si="713"/>
        <v>3</v>
      </c>
      <c r="X210" s="18" t="str">
        <f t="shared" si="714"/>
        <v xml:space="preserve">Các tuyến đường giao thông đấu nối trực tiếp ra </v>
      </c>
      <c r="Y210" s="18" t="str">
        <f t="shared" si="715"/>
        <v>Đường tỉnh 764</v>
      </c>
      <c r="Z210" s="18" t="str">
        <f t="shared" si="715"/>
        <v xml:space="preserve"> đoạn từ Giáp ranh xã Cẩm Mỹ</v>
      </c>
      <c r="AA210" s="18" t="str">
        <f t="shared" si="716"/>
        <v xml:space="preserve"> đến Hết Trại giam Xuyên Mộc</v>
      </c>
      <c r="AB210" s="18" t="str">
        <f t="shared" ref="AB210:AE210" si="718">AB203</f>
        <v xml:space="preserve"> đã được đầu tư mặt đường nhựa, bê tông xi măng:
- Có bề rộng từ ≥3m đến &lt;5m, cách đường giao thông &gt;1.000m.
- Có bề rộng &lt;3m, cách đường giao thông &gt;200m.</v>
      </c>
      <c r="AC210" s="18">
        <f t="shared" si="718"/>
        <v>0</v>
      </c>
      <c r="AD210" s="18">
        <f t="shared" si="718"/>
        <v>0</v>
      </c>
      <c r="AE210" s="18">
        <f t="shared" si="718"/>
        <v>0</v>
      </c>
    </row>
    <row r="211" spans="1:31" ht="94.5" x14ac:dyDescent="0.25">
      <c r="A211" s="56">
        <f t="shared" si="671"/>
        <v>208</v>
      </c>
      <c r="B211" s="56" t="str">
        <f t="shared" si="698"/>
        <v>VT2*0,8</v>
      </c>
      <c r="C211" s="445" t="str">
        <f>X211&amp;Y211&amp;Z211&amp;AA211&amp;AB211&amp;"
"&amp;AC211&amp;"
"
&amp;AD211</f>
        <v>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v>
      </c>
      <c r="D211" s="446"/>
      <c r="E211" s="447"/>
      <c r="F211" s="179">
        <f t="shared" si="699"/>
        <v>1000</v>
      </c>
      <c r="G211" s="222">
        <f t="shared" si="700"/>
        <v>700</v>
      </c>
      <c r="H211" s="222">
        <f t="shared" si="701"/>
        <v>600</v>
      </c>
      <c r="I211" s="179">
        <f t="shared" si="702"/>
        <v>1200</v>
      </c>
      <c r="J211" s="222">
        <f t="shared" si="668"/>
        <v>840</v>
      </c>
      <c r="K211" s="222">
        <f t="shared" si="669"/>
        <v>720</v>
      </c>
      <c r="L211" s="175">
        <f t="shared" si="703"/>
        <v>1.2</v>
      </c>
      <c r="M211" s="389">
        <f t="shared" si="704"/>
        <v>1.2</v>
      </c>
      <c r="N211" s="389">
        <f t="shared" si="705"/>
        <v>1.2</v>
      </c>
      <c r="O211" s="58">
        <f t="shared" si="706"/>
        <v>2000</v>
      </c>
      <c r="P211" s="58">
        <f t="shared" si="707"/>
        <v>1000</v>
      </c>
      <c r="Q211" s="58">
        <f t="shared" si="708"/>
        <v>720</v>
      </c>
      <c r="R211" s="58">
        <f t="shared" si="709"/>
        <v>550</v>
      </c>
      <c r="S211" s="18">
        <f t="shared" si="710"/>
        <v>2600</v>
      </c>
      <c r="T211" s="18">
        <f t="shared" si="711"/>
        <v>1300</v>
      </c>
      <c r="U211" s="18">
        <f t="shared" si="712"/>
        <v>940</v>
      </c>
      <c r="V211" s="18">
        <f t="shared" si="713"/>
        <v>720</v>
      </c>
      <c r="W211" s="18">
        <f t="shared" si="713"/>
        <v>3</v>
      </c>
      <c r="X211" s="18" t="str">
        <f t="shared" si="714"/>
        <v xml:space="preserve">Các tuyến đường giao thông không đấu nối trực tiếp và thông ra </v>
      </c>
      <c r="Y211" s="18" t="str">
        <f t="shared" si="715"/>
        <v>Đường tỉnh 764</v>
      </c>
      <c r="Z211" s="18" t="str">
        <f t="shared" si="715"/>
        <v xml:space="preserve"> đoạn từ Giáp ranh xã Cẩm Mỹ</v>
      </c>
      <c r="AA211" s="18" t="str">
        <f t="shared" si="716"/>
        <v xml:space="preserve"> đến Hết Trại giam Xuyên Mộc</v>
      </c>
      <c r="AB211" s="18" t="str">
        <f t="shared" ref="AB211:AE211" si="719">AB204</f>
        <v xml:space="preserve"> đã được đầu tư mặt đường nhựa, bê tông xi măng:</v>
      </c>
      <c r="AC211" s="18" t="str">
        <f t="shared" si="719"/>
        <v>- Có bề rộng ≥5m, cách đường giao thông ≤1.000m.</v>
      </c>
      <c r="AD211" s="18" t="str">
        <f t="shared" si="719"/>
        <v>- Có bề rộng từ ≥3m đến &lt;5m, cách đường giao thông ≤500m.</v>
      </c>
      <c r="AE211" s="18">
        <f t="shared" si="719"/>
        <v>0</v>
      </c>
    </row>
    <row r="212" spans="1:31" ht="94.5" x14ac:dyDescent="0.25">
      <c r="A212" s="56">
        <f t="shared" si="671"/>
        <v>209</v>
      </c>
      <c r="B212" s="56" t="str">
        <f t="shared" si="698"/>
        <v>VT3*0,8</v>
      </c>
      <c r="C212" s="445" t="str">
        <f>X212&amp;Y212&amp;Z212&amp;AA212&amp;AB212&amp;"
"&amp;AC212&amp;"
"
&amp;AD212&amp;"
"&amp;AE212</f>
        <v>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46"/>
      <c r="E212" s="447"/>
      <c r="F212" s="179">
        <f t="shared" si="699"/>
        <v>720</v>
      </c>
      <c r="G212" s="222">
        <f t="shared" si="700"/>
        <v>503.99999999999994</v>
      </c>
      <c r="H212" s="222">
        <f t="shared" si="701"/>
        <v>432</v>
      </c>
      <c r="I212" s="179">
        <f t="shared" si="702"/>
        <v>850</v>
      </c>
      <c r="J212" s="222">
        <f t="shared" si="668"/>
        <v>600</v>
      </c>
      <c r="K212" s="222">
        <f t="shared" si="669"/>
        <v>510</v>
      </c>
      <c r="L212" s="175">
        <f t="shared" si="703"/>
        <v>1.1805555555555556</v>
      </c>
      <c r="M212" s="389">
        <f t="shared" si="704"/>
        <v>1.1904761904761907</v>
      </c>
      <c r="N212" s="389">
        <f t="shared" si="705"/>
        <v>1.1805555555555556</v>
      </c>
      <c r="O212" s="58">
        <f t="shared" si="706"/>
        <v>2000</v>
      </c>
      <c r="P212" s="58">
        <f t="shared" si="707"/>
        <v>1000</v>
      </c>
      <c r="Q212" s="58">
        <f t="shared" si="708"/>
        <v>720</v>
      </c>
      <c r="R212" s="58">
        <f t="shared" si="709"/>
        <v>550</v>
      </c>
      <c r="S212" s="18">
        <f t="shared" si="710"/>
        <v>2600</v>
      </c>
      <c r="T212" s="18">
        <f t="shared" si="711"/>
        <v>1300</v>
      </c>
      <c r="U212" s="18">
        <f t="shared" si="712"/>
        <v>940</v>
      </c>
      <c r="V212" s="18">
        <f t="shared" si="713"/>
        <v>720</v>
      </c>
      <c r="W212" s="18">
        <f t="shared" si="713"/>
        <v>3</v>
      </c>
      <c r="X212" s="18" t="str">
        <f t="shared" si="714"/>
        <v xml:space="preserve">Các tuyến đường giao thông không đấu nối trực tiếp và thông ra </v>
      </c>
      <c r="Y212" s="18" t="str">
        <f t="shared" si="715"/>
        <v>Đường tỉnh 764</v>
      </c>
      <c r="Z212" s="18" t="str">
        <f t="shared" si="715"/>
        <v xml:space="preserve"> đoạn từ Giáp ranh xã Cẩm Mỹ</v>
      </c>
      <c r="AA212" s="18" t="str">
        <f t="shared" si="716"/>
        <v xml:space="preserve"> đến Hết Trại giam Xuyên Mộc</v>
      </c>
      <c r="AB212" s="18" t="str">
        <f t="shared" ref="AB212:AE212" si="720">AB205</f>
        <v xml:space="preserve"> đã được đầu tư mặt đường nhựa, bê tông xi măng:</v>
      </c>
      <c r="AC212" s="18" t="str">
        <f t="shared" si="720"/>
        <v>- Có bề rộng ≥5m, cách đường giao thông &gt;1.000m.</v>
      </c>
      <c r="AD212" s="18" t="str">
        <f t="shared" si="720"/>
        <v>- Có bề rộng từ ≥3m đến &lt;5m, cách đường giao thông từ &gt;500m đến ≤1.000m.</v>
      </c>
      <c r="AE212" s="18" t="str">
        <f t="shared" si="720"/>
        <v>- Có bề rộng &lt;3m, cách đường giao thông ≤200m.</v>
      </c>
    </row>
    <row r="213" spans="1:31" ht="94.5" x14ac:dyDescent="0.25">
      <c r="A213" s="56">
        <f t="shared" si="671"/>
        <v>210</v>
      </c>
      <c r="B213" s="56" t="str">
        <f t="shared" si="698"/>
        <v>VT4*0,8</v>
      </c>
      <c r="C213" s="445" t="str">
        <f>X213&amp;Y213&amp;Z213&amp;AA213&amp;AB213</f>
        <v>Các tuyến đường giao thông không đấu nối trực tiếp và thông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v>
      </c>
      <c r="D213" s="446"/>
      <c r="E213" s="447"/>
      <c r="F213" s="179">
        <f t="shared" si="699"/>
        <v>550</v>
      </c>
      <c r="G213" s="222">
        <f t="shared" si="700"/>
        <v>385</v>
      </c>
      <c r="H213" s="222">
        <f t="shared" si="701"/>
        <v>330</v>
      </c>
      <c r="I213" s="179">
        <f t="shared" si="702"/>
        <v>650</v>
      </c>
      <c r="J213" s="222">
        <f t="shared" si="668"/>
        <v>460</v>
      </c>
      <c r="K213" s="222">
        <f t="shared" si="669"/>
        <v>390</v>
      </c>
      <c r="L213" s="175">
        <f t="shared" si="703"/>
        <v>1.1818181818181819</v>
      </c>
      <c r="M213" s="389">
        <f t="shared" si="704"/>
        <v>1.1948051948051948</v>
      </c>
      <c r="N213" s="389">
        <f t="shared" si="705"/>
        <v>1.1818181818181819</v>
      </c>
      <c r="O213" s="58">
        <f t="shared" si="706"/>
        <v>2000</v>
      </c>
      <c r="P213" s="58">
        <f t="shared" si="707"/>
        <v>1000</v>
      </c>
      <c r="Q213" s="58">
        <f t="shared" si="708"/>
        <v>720</v>
      </c>
      <c r="R213" s="58">
        <f t="shared" si="709"/>
        <v>550</v>
      </c>
      <c r="S213" s="18">
        <f t="shared" si="710"/>
        <v>2600</v>
      </c>
      <c r="T213" s="18">
        <f t="shared" si="711"/>
        <v>1300</v>
      </c>
      <c r="U213" s="18">
        <f t="shared" si="712"/>
        <v>940</v>
      </c>
      <c r="V213" s="18">
        <f t="shared" si="713"/>
        <v>720</v>
      </c>
      <c r="W213" s="18">
        <f t="shared" si="713"/>
        <v>3</v>
      </c>
      <c r="X213" s="18" t="str">
        <f t="shared" si="714"/>
        <v xml:space="preserve">Các tuyến đường giao thông không đấu nối trực tiếp và thông ra </v>
      </c>
      <c r="Y213" s="18" t="str">
        <f t="shared" si="715"/>
        <v>Đường tỉnh 764</v>
      </c>
      <c r="Z213" s="18" t="str">
        <f t="shared" si="715"/>
        <v xml:space="preserve"> đoạn từ Giáp ranh xã Cẩm Mỹ</v>
      </c>
      <c r="AA213" s="18" t="str">
        <f t="shared" si="716"/>
        <v xml:space="preserve"> đến Hết Trại giam Xuyên Mộc</v>
      </c>
      <c r="AB213" s="18" t="str">
        <f t="shared" ref="AB213:AE213" si="721">AB206</f>
        <v xml:space="preserve"> đã được đầu tư mặt đường nhựa, bê tông xi măng:
- Có bề rộng từ ≥3m đến &lt;5m, cách đường giao thông &gt;1.000m.
- Có bề rộng &lt;3m, cách đường giao thông &gt;200m.</v>
      </c>
      <c r="AC213" s="18">
        <f t="shared" si="721"/>
        <v>0</v>
      </c>
      <c r="AD213" s="18">
        <f t="shared" si="721"/>
        <v>0</v>
      </c>
      <c r="AE213" s="18">
        <f t="shared" si="721"/>
        <v>0</v>
      </c>
    </row>
    <row r="214" spans="1:31" ht="31.5" x14ac:dyDescent="0.25">
      <c r="A214" s="56">
        <f t="shared" si="671"/>
        <v>211</v>
      </c>
      <c r="B214" s="56" t="str">
        <f>'Đầu vào (2)'!G211</f>
        <v>CM2NT1_D4</v>
      </c>
      <c r="C214" s="57" t="str">
        <f>'Đầu vào (2)'!H211</f>
        <v>Đường tỉnh 764</v>
      </c>
      <c r="D214" s="57" t="str">
        <f>'Đầu vào (2)'!I211</f>
        <v>Hết Trại giam Xuyên Mộc</v>
      </c>
      <c r="E214" s="57" t="str">
        <f>'Đầu vào (2)'!K211</f>
        <v>Hết Trường THCS Sông Ray</v>
      </c>
      <c r="F214" s="255">
        <f>O214</f>
        <v>2500</v>
      </c>
      <c r="G214" s="255">
        <f>F214*0.7</f>
        <v>1750</v>
      </c>
      <c r="H214" s="255">
        <f>F214*0.6</f>
        <v>1500</v>
      </c>
      <c r="I214" s="255">
        <f>S214</f>
        <v>3300</v>
      </c>
      <c r="J214" s="222">
        <f t="shared" si="668"/>
        <v>2300</v>
      </c>
      <c r="K214" s="222">
        <f t="shared" si="669"/>
        <v>2000</v>
      </c>
      <c r="L214" s="256">
        <f>I214/F214</f>
        <v>1.32</v>
      </c>
      <c r="M214" s="387">
        <f>J214/G214</f>
        <v>1.3142857142857143</v>
      </c>
      <c r="N214" s="387">
        <f>K214/H214</f>
        <v>1.3333333333333333</v>
      </c>
      <c r="O214" s="58">
        <f>'Đầu vào (2)'!L211</f>
        <v>2500</v>
      </c>
      <c r="P214" s="58">
        <f>'Đầu vào (2)'!M211</f>
        <v>1200</v>
      </c>
      <c r="Q214" s="58">
        <f>'Đầu vào (2)'!N211</f>
        <v>720</v>
      </c>
      <c r="R214" s="58">
        <f>'Đầu vào (2)'!O211</f>
        <v>550</v>
      </c>
      <c r="S214" s="18">
        <f>VLOOKUP(B214,'[1]Giá đề xuất ODT'!$G$11:$AD$2233,21,0)</f>
        <v>3300</v>
      </c>
      <c r="T214" s="18">
        <f>VLOOKUP(B214,'[1]Giá đề xuất ODT'!$G$11:$AD$2233,22,0)</f>
        <v>1600</v>
      </c>
      <c r="U214" s="18">
        <f>VLOOKUP(B214,'[1]Giá đề xuất ODT'!$G$11:$AD$2233,23,0)</f>
        <v>940</v>
      </c>
      <c r="V214" s="18">
        <f>VLOOKUP(B214,'[1]Giá đề xuất ODT'!$G$11:$AD$2233,24,0)</f>
        <v>720</v>
      </c>
      <c r="W214" s="18">
        <v>2</v>
      </c>
      <c r="Y214" s="18" t="str">
        <f>C214</f>
        <v>Đường tỉnh 764</v>
      </c>
      <c r="Z214" s="18" t="str">
        <f>" đoạn từ "&amp;D214</f>
        <v xml:space="preserve"> đoạn từ Hết Trại giam Xuyên Mộc</v>
      </c>
      <c r="AA214" s="18" t="str">
        <f>" đến "&amp;E214</f>
        <v xml:space="preserve"> đến Hết Trường THCS Sông Ray</v>
      </c>
    </row>
    <row r="215" spans="1:31" ht="78.75" x14ac:dyDescent="0.25">
      <c r="A215" s="56">
        <f t="shared" si="671"/>
        <v>212</v>
      </c>
      <c r="B215" s="56" t="str">
        <f t="shared" ref="B215:B220" si="722">B208</f>
        <v>VT2</v>
      </c>
      <c r="C215" s="445" t="str">
        <f>X215&amp;Y215&amp;Z215&amp;AA215&amp;AB215&amp;"
"&amp;AC215&amp;"
"
&amp;AD215</f>
        <v>Các tuyến đường giao thông đấu nối trực tiếp ra Đường tỉnh 764 đoạn từ Hết Trại giam Xuyên Mộc đến Hết Trường THCS Sông Ray đã được đầu tư mặt đường nhựa, bê tông xi măng:
- Có bề rộng ≥5m, cách đường giao thông ≤1.000m.
- Có bề rộng từ ≥3m đến &lt;5m, cách đường giao thông ≤500m.</v>
      </c>
      <c r="D215" s="446"/>
      <c r="E215" s="447"/>
      <c r="F215" s="179">
        <f t="shared" ref="F215:F220" si="723">IF(B215="VT2",P215,IF(B215="VT3",Q215,IF(B215="VT2*0,8",P215,IF(B215="VT3*0,8",Q215,R215))))</f>
        <v>1200</v>
      </c>
      <c r="G215" s="222">
        <f t="shared" ref="G215:G220" si="724">F215*0.7</f>
        <v>840</v>
      </c>
      <c r="H215" s="222">
        <f t="shared" ref="H215:H220" si="725">F215*0.6</f>
        <v>720</v>
      </c>
      <c r="I215" s="179">
        <f t="shared" ref="I215:I220" si="726">IF(B215="VT2",T215,IF(B215="VT3",U215,IF(B215="VT4",V215,IF(B215="VT2*0,8",IF(T215*$T$1&lt;1000,ROUND(T215*$T$1,-1),ROUND(T215*$T$1,-2)),IF(B215="VT3*0,8",IF(U215*$T$1&lt;1000,ROUND(U215*$T$1,-1),ROUND(U215*$T$1,-2)),IF(V215*$T$1&lt;1000,ROUND(V215*$T$1,-1),ROUND(V215*$T$1,-2)))))))</f>
        <v>1600</v>
      </c>
      <c r="J215" s="222">
        <f t="shared" si="668"/>
        <v>1100</v>
      </c>
      <c r="K215" s="222">
        <f t="shared" si="669"/>
        <v>960</v>
      </c>
      <c r="L215" s="175">
        <f t="shared" ref="L215:L220" si="727">I215/F215</f>
        <v>1.3333333333333333</v>
      </c>
      <c r="M215" s="389">
        <f t="shared" ref="M215:M220" si="728">J215/G215</f>
        <v>1.3095238095238095</v>
      </c>
      <c r="N215" s="389">
        <f t="shared" ref="N215:N220" si="729">K215/H215</f>
        <v>1.3333333333333333</v>
      </c>
      <c r="O215" s="58">
        <f t="shared" ref="O215:O220" si="730">O214</f>
        <v>2500</v>
      </c>
      <c r="P215" s="58">
        <f t="shared" ref="P215:P220" si="731">P214</f>
        <v>1200</v>
      </c>
      <c r="Q215" s="58">
        <f t="shared" ref="Q215:Q220" si="732">Q214</f>
        <v>720</v>
      </c>
      <c r="R215" s="58">
        <f t="shared" ref="R215:R220" si="733">R214</f>
        <v>550</v>
      </c>
      <c r="S215" s="18">
        <f t="shared" ref="S215:S220" si="734">S214</f>
        <v>3300</v>
      </c>
      <c r="T215" s="18">
        <f t="shared" ref="T215:T220" si="735">T214</f>
        <v>1600</v>
      </c>
      <c r="U215" s="18">
        <f t="shared" ref="U215:U220" si="736">U214</f>
        <v>940</v>
      </c>
      <c r="V215" s="18">
        <f t="shared" ref="V215:W220" si="737">V214</f>
        <v>720</v>
      </c>
      <c r="W215" s="18">
        <f t="shared" si="737"/>
        <v>2</v>
      </c>
      <c r="X215" s="18" t="str">
        <f t="shared" ref="X215:X220" si="738">X208</f>
        <v xml:space="preserve">Các tuyến đường giao thông đấu nối trực tiếp ra </v>
      </c>
      <c r="Y215" s="18" t="str">
        <f t="shared" ref="Y215:Z220" si="739">Y214</f>
        <v>Đường tỉnh 764</v>
      </c>
      <c r="Z215" s="18" t="str">
        <f t="shared" si="739"/>
        <v xml:space="preserve"> đoạn từ Hết Trại giam Xuyên Mộc</v>
      </c>
      <c r="AA215" s="18" t="str">
        <f t="shared" ref="AA215:AA220" si="740">AA214</f>
        <v xml:space="preserve"> đến Hết Trường THCS Sông Ray</v>
      </c>
      <c r="AB215" s="18" t="str">
        <f>AB208</f>
        <v xml:space="preserve"> đã được đầu tư mặt đường nhựa, bê tông xi măng:</v>
      </c>
      <c r="AC215" s="18" t="str">
        <f>AC208</f>
        <v>- Có bề rộng ≥5m, cách đường giao thông ≤1.000m.</v>
      </c>
      <c r="AD215" s="18" t="str">
        <f>AD208</f>
        <v>- Có bề rộng từ ≥3m đến &lt;5m, cách đường giao thông ≤500m.</v>
      </c>
      <c r="AE215" s="18">
        <f>AE208</f>
        <v>0</v>
      </c>
    </row>
    <row r="216" spans="1:31" ht="78.75" x14ac:dyDescent="0.25">
      <c r="A216" s="56">
        <f t="shared" si="671"/>
        <v>213</v>
      </c>
      <c r="B216" s="56" t="str">
        <f t="shared" si="722"/>
        <v>VT3</v>
      </c>
      <c r="C216" s="445" t="str">
        <f>X216&amp;Y216&amp;Z216&amp;AA216&amp;AB216&amp;"
"&amp;AC216&amp;"
"&amp;AD216&amp;"
"&amp;AE216</f>
        <v>Các tuyến đường giao thông đấu nối trực tiếp ra Đường tỉnh 764 đoạn từ Hết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46"/>
      <c r="E216" s="447"/>
      <c r="F216" s="179">
        <f t="shared" si="723"/>
        <v>720</v>
      </c>
      <c r="G216" s="222">
        <f t="shared" si="724"/>
        <v>503.99999999999994</v>
      </c>
      <c r="H216" s="222">
        <f t="shared" si="725"/>
        <v>432</v>
      </c>
      <c r="I216" s="179">
        <f t="shared" si="726"/>
        <v>940</v>
      </c>
      <c r="J216" s="222">
        <f t="shared" si="668"/>
        <v>660</v>
      </c>
      <c r="K216" s="222">
        <f t="shared" si="669"/>
        <v>560</v>
      </c>
      <c r="L216" s="175">
        <f t="shared" si="727"/>
        <v>1.3055555555555556</v>
      </c>
      <c r="M216" s="389">
        <f t="shared" si="728"/>
        <v>1.3095238095238098</v>
      </c>
      <c r="N216" s="389">
        <f t="shared" si="729"/>
        <v>1.2962962962962963</v>
      </c>
      <c r="O216" s="58">
        <f t="shared" si="730"/>
        <v>2500</v>
      </c>
      <c r="P216" s="58">
        <f t="shared" si="731"/>
        <v>1200</v>
      </c>
      <c r="Q216" s="58">
        <f t="shared" si="732"/>
        <v>720</v>
      </c>
      <c r="R216" s="58">
        <f t="shared" si="733"/>
        <v>550</v>
      </c>
      <c r="S216" s="18">
        <f t="shared" si="734"/>
        <v>3300</v>
      </c>
      <c r="T216" s="18">
        <f t="shared" si="735"/>
        <v>1600</v>
      </c>
      <c r="U216" s="18">
        <f t="shared" si="736"/>
        <v>940</v>
      </c>
      <c r="V216" s="18">
        <f t="shared" si="737"/>
        <v>720</v>
      </c>
      <c r="W216" s="18">
        <f t="shared" si="737"/>
        <v>2</v>
      </c>
      <c r="X216" s="18" t="str">
        <f t="shared" si="738"/>
        <v xml:space="preserve">Các tuyến đường giao thông đấu nối trực tiếp ra </v>
      </c>
      <c r="Y216" s="18" t="str">
        <f t="shared" si="739"/>
        <v>Đường tỉnh 764</v>
      </c>
      <c r="Z216" s="18" t="str">
        <f t="shared" si="739"/>
        <v xml:space="preserve"> đoạn từ Hết Trại giam Xuyên Mộc</v>
      </c>
      <c r="AA216" s="18" t="str">
        <f t="shared" si="740"/>
        <v xml:space="preserve"> đến Hết Trường THCS Sông Ray</v>
      </c>
      <c r="AB216" s="18" t="str">
        <f t="shared" ref="AB216:AE216" si="741">AB209</f>
        <v xml:space="preserve"> đã được đầu tư mặt đường nhựa, bê tông xi măng:</v>
      </c>
      <c r="AC216" s="18" t="str">
        <f t="shared" si="741"/>
        <v>- Có bề rộng ≥5m, cách đường giao thông &gt;1.000m.</v>
      </c>
      <c r="AD216" s="18" t="str">
        <f t="shared" si="741"/>
        <v>- Có bề rộng từ ≥3m đến &lt;5m, cách đường giao thông từ &gt;500m đến ≤1.000m.</v>
      </c>
      <c r="AE216" s="18" t="str">
        <f t="shared" si="741"/>
        <v>- Có bề rộng &lt;3m, cách đường giao thông ≤200m.</v>
      </c>
    </row>
    <row r="217" spans="1:31" ht="94.5" x14ac:dyDescent="0.25">
      <c r="A217" s="56">
        <f t="shared" si="671"/>
        <v>214</v>
      </c>
      <c r="B217" s="56" t="str">
        <f t="shared" si="722"/>
        <v>VT4</v>
      </c>
      <c r="C217" s="445" t="str">
        <f>X217&amp;Y217&amp;Z217&amp;AA217&amp;AB217</f>
        <v>Các tuyến đường giao thông đấu nối trực tiếp ra Đường tỉnh 764 đoạn từ Hết Trại giam Xuyên Mộc đến Hết Trường THCS Sông Ray đã được đầu tư mặt đường nhựa, bê tông xi măng:
- Có bề rộng từ ≥3m đến &lt;5m, cách đường giao thông &gt;1.000m.
- Có bề rộng &lt;3m, cách đường giao thông &gt;200m.</v>
      </c>
      <c r="D217" s="446"/>
      <c r="E217" s="447"/>
      <c r="F217" s="179">
        <f t="shared" si="723"/>
        <v>550</v>
      </c>
      <c r="G217" s="222">
        <f t="shared" si="724"/>
        <v>385</v>
      </c>
      <c r="H217" s="222">
        <f t="shared" si="725"/>
        <v>330</v>
      </c>
      <c r="I217" s="179">
        <f t="shared" si="726"/>
        <v>720</v>
      </c>
      <c r="J217" s="222">
        <f t="shared" si="668"/>
        <v>500</v>
      </c>
      <c r="K217" s="222">
        <f t="shared" si="669"/>
        <v>430</v>
      </c>
      <c r="L217" s="175">
        <f t="shared" si="727"/>
        <v>1.3090909090909091</v>
      </c>
      <c r="M217" s="389">
        <f t="shared" si="728"/>
        <v>1.2987012987012987</v>
      </c>
      <c r="N217" s="389">
        <f t="shared" si="729"/>
        <v>1.303030303030303</v>
      </c>
      <c r="O217" s="58">
        <f t="shared" si="730"/>
        <v>2500</v>
      </c>
      <c r="P217" s="58">
        <f t="shared" si="731"/>
        <v>1200</v>
      </c>
      <c r="Q217" s="58">
        <f t="shared" si="732"/>
        <v>720</v>
      </c>
      <c r="R217" s="58">
        <f t="shared" si="733"/>
        <v>550</v>
      </c>
      <c r="S217" s="18">
        <f t="shared" si="734"/>
        <v>3300</v>
      </c>
      <c r="T217" s="18">
        <f t="shared" si="735"/>
        <v>1600</v>
      </c>
      <c r="U217" s="18">
        <f t="shared" si="736"/>
        <v>940</v>
      </c>
      <c r="V217" s="18">
        <f t="shared" si="737"/>
        <v>720</v>
      </c>
      <c r="W217" s="18">
        <f t="shared" si="737"/>
        <v>2</v>
      </c>
      <c r="X217" s="18" t="str">
        <f t="shared" si="738"/>
        <v xml:space="preserve">Các tuyến đường giao thông đấu nối trực tiếp ra </v>
      </c>
      <c r="Y217" s="18" t="str">
        <f t="shared" si="739"/>
        <v>Đường tỉnh 764</v>
      </c>
      <c r="Z217" s="18" t="str">
        <f t="shared" si="739"/>
        <v xml:space="preserve"> đoạn từ Hết Trại giam Xuyên Mộc</v>
      </c>
      <c r="AA217" s="18" t="str">
        <f t="shared" si="740"/>
        <v xml:space="preserve"> đến Hết Trường THCS Sông Ray</v>
      </c>
      <c r="AB217" s="18" t="str">
        <f t="shared" ref="AB217:AE217" si="742">AB210</f>
        <v xml:space="preserve"> đã được đầu tư mặt đường nhựa, bê tông xi măng:
- Có bề rộng từ ≥3m đến &lt;5m, cách đường giao thông &gt;1.000m.
- Có bề rộng &lt;3m, cách đường giao thông &gt;200m.</v>
      </c>
      <c r="AC217" s="18">
        <f t="shared" si="742"/>
        <v>0</v>
      </c>
      <c r="AD217" s="18">
        <f t="shared" si="742"/>
        <v>0</v>
      </c>
      <c r="AE217" s="18">
        <f t="shared" si="742"/>
        <v>0</v>
      </c>
    </row>
    <row r="218" spans="1:31" ht="94.5" x14ac:dyDescent="0.25">
      <c r="A218" s="56">
        <f t="shared" si="671"/>
        <v>215</v>
      </c>
      <c r="B218" s="56" t="str">
        <f t="shared" si="722"/>
        <v>VT2*0,8</v>
      </c>
      <c r="C218" s="445" t="str">
        <f>X218&amp;Y218&amp;Z218&amp;AA218&amp;AB218&amp;"
"&amp;AC218&amp;"
"
&amp;AD218</f>
        <v>Các tuyến đường giao thông không đấu nối trực tiếp và thông ra Đường tỉnh 764 đoạn từ Hết Trại giam Xuyên Mộc đến Hết Trường THCS Sông Ray đã được đầu tư mặt đường nhựa, bê tông xi măng:
- Có bề rộng ≥5m, cách đường giao thông ≤1.000m.
- Có bề rộng từ ≥3m đến &lt;5m, cách đường giao thông ≤500m.</v>
      </c>
      <c r="D218" s="446"/>
      <c r="E218" s="447"/>
      <c r="F218" s="179">
        <f t="shared" si="723"/>
        <v>1200</v>
      </c>
      <c r="G218" s="222">
        <f t="shared" si="724"/>
        <v>840</v>
      </c>
      <c r="H218" s="222">
        <f t="shared" si="725"/>
        <v>720</v>
      </c>
      <c r="I218" s="179">
        <f t="shared" si="726"/>
        <v>1400</v>
      </c>
      <c r="J218" s="222">
        <f t="shared" si="668"/>
        <v>980</v>
      </c>
      <c r="K218" s="222">
        <f t="shared" si="669"/>
        <v>840</v>
      </c>
      <c r="L218" s="175">
        <f t="shared" si="727"/>
        <v>1.1666666666666667</v>
      </c>
      <c r="M218" s="389">
        <f t="shared" si="728"/>
        <v>1.1666666666666667</v>
      </c>
      <c r="N218" s="389">
        <f t="shared" si="729"/>
        <v>1.1666666666666667</v>
      </c>
      <c r="O218" s="58">
        <f t="shared" si="730"/>
        <v>2500</v>
      </c>
      <c r="P218" s="58">
        <f t="shared" si="731"/>
        <v>1200</v>
      </c>
      <c r="Q218" s="58">
        <f t="shared" si="732"/>
        <v>720</v>
      </c>
      <c r="R218" s="58">
        <f t="shared" si="733"/>
        <v>550</v>
      </c>
      <c r="S218" s="18">
        <f t="shared" si="734"/>
        <v>3300</v>
      </c>
      <c r="T218" s="18">
        <f t="shared" si="735"/>
        <v>1600</v>
      </c>
      <c r="U218" s="18">
        <f t="shared" si="736"/>
        <v>940</v>
      </c>
      <c r="V218" s="18">
        <f t="shared" si="737"/>
        <v>720</v>
      </c>
      <c r="W218" s="18">
        <f t="shared" si="737"/>
        <v>2</v>
      </c>
      <c r="X218" s="18" t="str">
        <f t="shared" si="738"/>
        <v xml:space="preserve">Các tuyến đường giao thông không đấu nối trực tiếp và thông ra </v>
      </c>
      <c r="Y218" s="18" t="str">
        <f t="shared" si="739"/>
        <v>Đường tỉnh 764</v>
      </c>
      <c r="Z218" s="18" t="str">
        <f t="shared" si="739"/>
        <v xml:space="preserve"> đoạn từ Hết Trại giam Xuyên Mộc</v>
      </c>
      <c r="AA218" s="18" t="str">
        <f t="shared" si="740"/>
        <v xml:space="preserve"> đến Hết Trường THCS Sông Ray</v>
      </c>
      <c r="AB218" s="18" t="str">
        <f t="shared" ref="AB218:AE218" si="743">AB211</f>
        <v xml:space="preserve"> đã được đầu tư mặt đường nhựa, bê tông xi măng:</v>
      </c>
      <c r="AC218" s="18" t="str">
        <f t="shared" si="743"/>
        <v>- Có bề rộng ≥5m, cách đường giao thông ≤1.000m.</v>
      </c>
      <c r="AD218" s="18" t="str">
        <f t="shared" si="743"/>
        <v>- Có bề rộng từ ≥3m đến &lt;5m, cách đường giao thông ≤500m.</v>
      </c>
      <c r="AE218" s="18">
        <f t="shared" si="743"/>
        <v>0</v>
      </c>
    </row>
    <row r="219" spans="1:31" ht="94.5" x14ac:dyDescent="0.25">
      <c r="A219" s="56">
        <f t="shared" si="671"/>
        <v>216</v>
      </c>
      <c r="B219" s="56" t="str">
        <f t="shared" si="722"/>
        <v>VT3*0,8</v>
      </c>
      <c r="C219" s="445" t="str">
        <f>X219&amp;Y219&amp;Z219&amp;AA219&amp;AB219&amp;"
"&amp;AC219&amp;"
"
&amp;AD219&amp;"
"&amp;AE219</f>
        <v>Các tuyến đường giao thông không đấu nối trực tiếp và thông ra Đường tỉnh 764 đoạn từ Hết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46"/>
      <c r="E219" s="447"/>
      <c r="F219" s="179">
        <f t="shared" si="723"/>
        <v>720</v>
      </c>
      <c r="G219" s="222">
        <f t="shared" si="724"/>
        <v>503.99999999999994</v>
      </c>
      <c r="H219" s="222">
        <f t="shared" si="725"/>
        <v>432</v>
      </c>
      <c r="I219" s="179">
        <f t="shared" si="726"/>
        <v>850</v>
      </c>
      <c r="J219" s="222">
        <f t="shared" si="668"/>
        <v>600</v>
      </c>
      <c r="K219" s="222">
        <f t="shared" si="669"/>
        <v>510</v>
      </c>
      <c r="L219" s="175">
        <f t="shared" si="727"/>
        <v>1.1805555555555556</v>
      </c>
      <c r="M219" s="389">
        <f t="shared" si="728"/>
        <v>1.1904761904761907</v>
      </c>
      <c r="N219" s="389">
        <f t="shared" si="729"/>
        <v>1.1805555555555556</v>
      </c>
      <c r="O219" s="58">
        <f t="shared" si="730"/>
        <v>2500</v>
      </c>
      <c r="P219" s="58">
        <f t="shared" si="731"/>
        <v>1200</v>
      </c>
      <c r="Q219" s="58">
        <f t="shared" si="732"/>
        <v>720</v>
      </c>
      <c r="R219" s="58">
        <f t="shared" si="733"/>
        <v>550</v>
      </c>
      <c r="S219" s="18">
        <f t="shared" si="734"/>
        <v>3300</v>
      </c>
      <c r="T219" s="18">
        <f t="shared" si="735"/>
        <v>1600</v>
      </c>
      <c r="U219" s="18">
        <f t="shared" si="736"/>
        <v>940</v>
      </c>
      <c r="V219" s="18">
        <f t="shared" si="737"/>
        <v>720</v>
      </c>
      <c r="W219" s="18">
        <f t="shared" si="737"/>
        <v>2</v>
      </c>
      <c r="X219" s="18" t="str">
        <f t="shared" si="738"/>
        <v xml:space="preserve">Các tuyến đường giao thông không đấu nối trực tiếp và thông ra </v>
      </c>
      <c r="Y219" s="18" t="str">
        <f t="shared" si="739"/>
        <v>Đường tỉnh 764</v>
      </c>
      <c r="Z219" s="18" t="str">
        <f t="shared" si="739"/>
        <v xml:space="preserve"> đoạn từ Hết Trại giam Xuyên Mộc</v>
      </c>
      <c r="AA219" s="18" t="str">
        <f t="shared" si="740"/>
        <v xml:space="preserve"> đến Hết Trường THCS Sông Ray</v>
      </c>
      <c r="AB219" s="18" t="str">
        <f t="shared" ref="AB219:AE219" si="744">AB212</f>
        <v xml:space="preserve"> đã được đầu tư mặt đường nhựa, bê tông xi măng:</v>
      </c>
      <c r="AC219" s="18" t="str">
        <f t="shared" si="744"/>
        <v>- Có bề rộng ≥5m, cách đường giao thông &gt;1.000m.</v>
      </c>
      <c r="AD219" s="18" t="str">
        <f t="shared" si="744"/>
        <v>- Có bề rộng từ ≥3m đến &lt;5m, cách đường giao thông từ &gt;500m đến ≤1.000m.</v>
      </c>
      <c r="AE219" s="18" t="str">
        <f t="shared" si="744"/>
        <v>- Có bề rộng &lt;3m, cách đường giao thông ≤200m.</v>
      </c>
    </row>
    <row r="220" spans="1:31" ht="94.5" x14ac:dyDescent="0.25">
      <c r="A220" s="56">
        <f t="shared" si="671"/>
        <v>217</v>
      </c>
      <c r="B220" s="56" t="str">
        <f t="shared" si="722"/>
        <v>VT4*0,8</v>
      </c>
      <c r="C220" s="445" t="str">
        <f>X220&amp;Y220&amp;Z220&amp;AA220&amp;AB220</f>
        <v>Các tuyến đường giao thông không đấu nối trực tiếp và thông ra Đường tỉnh 764 đoạn từ Hết Trại giam Xuyên Mộc đến Hết Trường THCS Sông Ray đã được đầu tư mặt đường nhựa, bê tông xi măng:
- Có bề rộng từ ≥3m đến &lt;5m, cách đường giao thông &gt;1.000m.
- Có bề rộng &lt;3m, cách đường giao thông &gt;200m.</v>
      </c>
      <c r="D220" s="446"/>
      <c r="E220" s="447"/>
      <c r="F220" s="179">
        <f t="shared" si="723"/>
        <v>550</v>
      </c>
      <c r="G220" s="222">
        <f t="shared" si="724"/>
        <v>385</v>
      </c>
      <c r="H220" s="222">
        <f t="shared" si="725"/>
        <v>330</v>
      </c>
      <c r="I220" s="179">
        <f t="shared" si="726"/>
        <v>650</v>
      </c>
      <c r="J220" s="222">
        <f t="shared" si="668"/>
        <v>460</v>
      </c>
      <c r="K220" s="222">
        <f t="shared" si="669"/>
        <v>390</v>
      </c>
      <c r="L220" s="175">
        <f t="shared" si="727"/>
        <v>1.1818181818181819</v>
      </c>
      <c r="M220" s="389">
        <f t="shared" si="728"/>
        <v>1.1948051948051948</v>
      </c>
      <c r="N220" s="389">
        <f t="shared" si="729"/>
        <v>1.1818181818181819</v>
      </c>
      <c r="O220" s="58">
        <f t="shared" si="730"/>
        <v>2500</v>
      </c>
      <c r="P220" s="58">
        <f t="shared" si="731"/>
        <v>1200</v>
      </c>
      <c r="Q220" s="58">
        <f t="shared" si="732"/>
        <v>720</v>
      </c>
      <c r="R220" s="58">
        <f t="shared" si="733"/>
        <v>550</v>
      </c>
      <c r="S220" s="18">
        <f t="shared" si="734"/>
        <v>3300</v>
      </c>
      <c r="T220" s="18">
        <f t="shared" si="735"/>
        <v>1600</v>
      </c>
      <c r="U220" s="18">
        <f t="shared" si="736"/>
        <v>940</v>
      </c>
      <c r="V220" s="18">
        <f t="shared" si="737"/>
        <v>720</v>
      </c>
      <c r="W220" s="18">
        <f t="shared" si="737"/>
        <v>2</v>
      </c>
      <c r="X220" s="18" t="str">
        <f t="shared" si="738"/>
        <v xml:space="preserve">Các tuyến đường giao thông không đấu nối trực tiếp và thông ra </v>
      </c>
      <c r="Y220" s="18" t="str">
        <f t="shared" si="739"/>
        <v>Đường tỉnh 764</v>
      </c>
      <c r="Z220" s="18" t="str">
        <f t="shared" si="739"/>
        <v xml:space="preserve"> đoạn từ Hết Trại giam Xuyên Mộc</v>
      </c>
      <c r="AA220" s="18" t="str">
        <f t="shared" si="740"/>
        <v xml:space="preserve"> đến Hết Trường THCS Sông Ray</v>
      </c>
      <c r="AB220" s="18" t="str">
        <f t="shared" ref="AB220:AE220" si="745">AB213</f>
        <v xml:space="preserve"> đã được đầu tư mặt đường nhựa, bê tông xi măng:
- Có bề rộng từ ≥3m đến &lt;5m, cách đường giao thông &gt;1.000m.
- Có bề rộng &lt;3m, cách đường giao thông &gt;200m.</v>
      </c>
      <c r="AC220" s="18">
        <f t="shared" si="745"/>
        <v>0</v>
      </c>
      <c r="AD220" s="18">
        <f t="shared" si="745"/>
        <v>0</v>
      </c>
      <c r="AE220" s="18">
        <f t="shared" si="745"/>
        <v>0</v>
      </c>
    </row>
    <row r="221" spans="1:31" ht="47.25" x14ac:dyDescent="0.25">
      <c r="A221" s="56">
        <f t="shared" si="671"/>
        <v>218</v>
      </c>
      <c r="B221" s="56" t="str">
        <f>'Đầu vào (2)'!G218</f>
        <v>CM2NT1_D5</v>
      </c>
      <c r="C221" s="57" t="str">
        <f>'Đầu vào (2)'!H218</f>
        <v>Đường tỉnh 764</v>
      </c>
      <c r="D221" s="57" t="str">
        <f>'Đầu vào (2)'!I218</f>
        <v>Hết Trường THCS Sông Ray</v>
      </c>
      <c r="E221" s="57" t="str">
        <f>'Đầu vào (2)'!K218</f>
        <v>Đường liên ấp 1 - ấp 5 xã Sông Ray</v>
      </c>
      <c r="F221" s="255">
        <f>O221</f>
        <v>3000</v>
      </c>
      <c r="G221" s="255">
        <f>F221*0.7</f>
        <v>2100</v>
      </c>
      <c r="H221" s="255">
        <f>F221*0.6</f>
        <v>1800</v>
      </c>
      <c r="I221" s="255">
        <f>S221</f>
        <v>3900</v>
      </c>
      <c r="J221" s="222">
        <f t="shared" si="668"/>
        <v>2700</v>
      </c>
      <c r="K221" s="222">
        <f t="shared" si="669"/>
        <v>2300</v>
      </c>
      <c r="L221" s="256">
        <f>I221/F221</f>
        <v>1.3</v>
      </c>
      <c r="M221" s="387">
        <f>J221/G221</f>
        <v>1.2857142857142858</v>
      </c>
      <c r="N221" s="387">
        <f>K221/H221</f>
        <v>1.2777777777777777</v>
      </c>
      <c r="O221" s="58">
        <f>'Đầu vào (2)'!L218</f>
        <v>3000</v>
      </c>
      <c r="P221" s="58">
        <f>'Đầu vào (2)'!M218</f>
        <v>1300</v>
      </c>
      <c r="Q221" s="58">
        <f>'Đầu vào (2)'!N218</f>
        <v>720</v>
      </c>
      <c r="R221" s="58">
        <f>'Đầu vào (2)'!O218</f>
        <v>550</v>
      </c>
      <c r="S221" s="18">
        <f>VLOOKUP(B221,'[1]Giá đề xuất ODT'!$G$11:$AD$2233,21,0)</f>
        <v>3900</v>
      </c>
      <c r="T221" s="18">
        <f>VLOOKUP(B221,'[1]Giá đề xuất ODT'!$G$11:$AD$2233,22,0)</f>
        <v>1700</v>
      </c>
      <c r="U221" s="18">
        <f>VLOOKUP(B221,'[1]Giá đề xuất ODT'!$G$11:$AD$2233,23,0)</f>
        <v>940</v>
      </c>
      <c r="V221" s="18">
        <f>VLOOKUP(B221,'[1]Giá đề xuất ODT'!$G$11:$AD$2233,24,0)</f>
        <v>720</v>
      </c>
      <c r="W221" s="18">
        <v>2</v>
      </c>
      <c r="Y221" s="18" t="str">
        <f>C221</f>
        <v>Đường tỉnh 764</v>
      </c>
      <c r="Z221" s="18" t="str">
        <f>" đoạn từ "&amp;D221</f>
        <v xml:space="preserve"> đoạn từ Hết Trường THCS Sông Ray</v>
      </c>
      <c r="AA221" s="18" t="str">
        <f>" đến "&amp;E221</f>
        <v xml:space="preserve"> đến Đường liên ấp 1 - ấp 5 xã Sông Ray</v>
      </c>
    </row>
    <row r="222" spans="1:31" ht="78.75" x14ac:dyDescent="0.25">
      <c r="A222" s="56">
        <f t="shared" si="671"/>
        <v>219</v>
      </c>
      <c r="B222" s="56" t="str">
        <f t="shared" ref="B222:B227" si="746">B215</f>
        <v>VT2</v>
      </c>
      <c r="C222" s="445" t="str">
        <f>X222&amp;Y222&amp;Z222&amp;AA222&amp;AB222&amp;"
"&amp;AC222&amp;"
"
&amp;AD222</f>
        <v>Các tuyến đường giao thông đấu nối trực tiếp ra Đường tỉnh 764 đoạn từ Hết Trường THCS Sông Ray đến Đường liên ấp 1 - ấp 5 xã Sông Ray đã được đầu tư mặt đường nhựa, bê tông xi măng:
- Có bề rộng ≥5m, cách đường giao thông ≤1.000m.
- Có bề rộng từ ≥3m đến &lt;5m, cách đường giao thông ≤500m.</v>
      </c>
      <c r="D222" s="446"/>
      <c r="E222" s="447"/>
      <c r="F222" s="179">
        <f t="shared" ref="F222:F227" si="747">IF(B222="VT2",P222,IF(B222="VT3",Q222,IF(B222="VT2*0,8",P222,IF(B222="VT3*0,8",Q222,R222))))</f>
        <v>1300</v>
      </c>
      <c r="G222" s="222">
        <f t="shared" ref="G222:G227" si="748">F222*0.7</f>
        <v>909.99999999999989</v>
      </c>
      <c r="H222" s="222">
        <f t="shared" ref="H222:H227" si="749">F222*0.6</f>
        <v>780</v>
      </c>
      <c r="I222" s="179">
        <f t="shared" ref="I222:I227" si="750">IF(B222="VT2",T222,IF(B222="VT3",U222,IF(B222="VT4",V222,IF(B222="VT2*0,8",IF(T222*$T$1&lt;1000,ROUND(T222*$T$1,-1),ROUND(T222*$T$1,-2)),IF(B222="VT3*0,8",IF(U222*$T$1&lt;1000,ROUND(U222*$T$1,-1),ROUND(U222*$T$1,-2)),IF(V222*$T$1&lt;1000,ROUND(V222*$T$1,-1),ROUND(V222*$T$1,-2)))))))</f>
        <v>1700</v>
      </c>
      <c r="J222" s="222">
        <f t="shared" si="668"/>
        <v>1200</v>
      </c>
      <c r="K222" s="222">
        <f t="shared" si="669"/>
        <v>1000</v>
      </c>
      <c r="L222" s="175">
        <f t="shared" ref="L222:L227" si="751">I222/F222</f>
        <v>1.3076923076923077</v>
      </c>
      <c r="M222" s="389">
        <f t="shared" ref="M222:M227" si="752">J222/G222</f>
        <v>1.3186813186813189</v>
      </c>
      <c r="N222" s="389">
        <f t="shared" ref="N222:N227" si="753">K222/H222</f>
        <v>1.2820512820512822</v>
      </c>
      <c r="O222" s="58">
        <f t="shared" ref="O222:O227" si="754">O221</f>
        <v>3000</v>
      </c>
      <c r="P222" s="58">
        <f t="shared" ref="P222:P227" si="755">P221</f>
        <v>1300</v>
      </c>
      <c r="Q222" s="58">
        <f t="shared" ref="Q222:Q227" si="756">Q221</f>
        <v>720</v>
      </c>
      <c r="R222" s="58">
        <f t="shared" ref="R222:R227" si="757">R221</f>
        <v>550</v>
      </c>
      <c r="S222" s="18">
        <f t="shared" ref="S222:S227" si="758">S221</f>
        <v>3900</v>
      </c>
      <c r="T222" s="18">
        <f t="shared" ref="T222:T227" si="759">T221</f>
        <v>1700</v>
      </c>
      <c r="U222" s="18">
        <f t="shared" ref="U222:U227" si="760">U221</f>
        <v>940</v>
      </c>
      <c r="V222" s="18">
        <f t="shared" ref="V222:W227" si="761">V221</f>
        <v>720</v>
      </c>
      <c r="W222" s="18">
        <f t="shared" si="761"/>
        <v>2</v>
      </c>
      <c r="X222" s="18" t="str">
        <f t="shared" ref="X222:X227" si="762">X215</f>
        <v xml:space="preserve">Các tuyến đường giao thông đấu nối trực tiếp ra </v>
      </c>
      <c r="Y222" s="18" t="str">
        <f t="shared" ref="Y222:Z227" si="763">Y221</f>
        <v>Đường tỉnh 764</v>
      </c>
      <c r="Z222" s="18" t="str">
        <f t="shared" si="763"/>
        <v xml:space="preserve"> đoạn từ Hết Trường THCS Sông Ray</v>
      </c>
      <c r="AA222" s="18" t="str">
        <f t="shared" ref="AA222:AA227" si="764">AA221</f>
        <v xml:space="preserve"> đến Đường liên ấp 1 - ấp 5 xã Sông Ray</v>
      </c>
      <c r="AB222" s="18" t="str">
        <f>AB215</f>
        <v xml:space="preserve"> đã được đầu tư mặt đường nhựa, bê tông xi măng:</v>
      </c>
      <c r="AC222" s="18" t="str">
        <f>AC215</f>
        <v>- Có bề rộng ≥5m, cách đường giao thông ≤1.000m.</v>
      </c>
      <c r="AD222" s="18" t="str">
        <f>AD215</f>
        <v>- Có bề rộng từ ≥3m đến &lt;5m, cách đường giao thông ≤500m.</v>
      </c>
      <c r="AE222" s="18">
        <f>AE215</f>
        <v>0</v>
      </c>
    </row>
    <row r="223" spans="1:31" ht="78.75" x14ac:dyDescent="0.25">
      <c r="A223" s="56">
        <f t="shared" si="671"/>
        <v>220</v>
      </c>
      <c r="B223" s="56" t="str">
        <f t="shared" si="746"/>
        <v>VT3</v>
      </c>
      <c r="C223" s="445" t="str">
        <f>X223&amp;Y223&amp;Z223&amp;AA223&amp;AB223&amp;"
"&amp;AC223&amp;"
"&amp;AD223&amp;"
"&amp;AE223</f>
        <v>Các tuyến đường giao thông đấu nối trực tiếp ra Đường tỉnh 764 đoạn từ Hết Trường THCS Sông Ray đến Đường liên ấp 1 - ấp 5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46"/>
      <c r="E223" s="447"/>
      <c r="F223" s="179">
        <f t="shared" si="747"/>
        <v>720</v>
      </c>
      <c r="G223" s="222">
        <f t="shared" si="748"/>
        <v>503.99999999999994</v>
      </c>
      <c r="H223" s="222">
        <f t="shared" si="749"/>
        <v>432</v>
      </c>
      <c r="I223" s="179">
        <f t="shared" si="750"/>
        <v>940</v>
      </c>
      <c r="J223" s="222">
        <f t="shared" si="668"/>
        <v>660</v>
      </c>
      <c r="K223" s="222">
        <f t="shared" si="669"/>
        <v>560</v>
      </c>
      <c r="L223" s="175">
        <f t="shared" si="751"/>
        <v>1.3055555555555556</v>
      </c>
      <c r="M223" s="389">
        <f t="shared" si="752"/>
        <v>1.3095238095238098</v>
      </c>
      <c r="N223" s="389">
        <f t="shared" si="753"/>
        <v>1.2962962962962963</v>
      </c>
      <c r="O223" s="58">
        <f t="shared" si="754"/>
        <v>3000</v>
      </c>
      <c r="P223" s="58">
        <f t="shared" si="755"/>
        <v>1300</v>
      </c>
      <c r="Q223" s="58">
        <f t="shared" si="756"/>
        <v>720</v>
      </c>
      <c r="R223" s="58">
        <f t="shared" si="757"/>
        <v>550</v>
      </c>
      <c r="S223" s="18">
        <f t="shared" si="758"/>
        <v>3900</v>
      </c>
      <c r="T223" s="18">
        <f t="shared" si="759"/>
        <v>1700</v>
      </c>
      <c r="U223" s="18">
        <f t="shared" si="760"/>
        <v>940</v>
      </c>
      <c r="V223" s="18">
        <f t="shared" si="761"/>
        <v>720</v>
      </c>
      <c r="W223" s="18">
        <f t="shared" si="761"/>
        <v>2</v>
      </c>
      <c r="X223" s="18" t="str">
        <f t="shared" si="762"/>
        <v xml:space="preserve">Các tuyến đường giao thông đấu nối trực tiếp ra </v>
      </c>
      <c r="Y223" s="18" t="str">
        <f t="shared" si="763"/>
        <v>Đường tỉnh 764</v>
      </c>
      <c r="Z223" s="18" t="str">
        <f t="shared" si="763"/>
        <v xml:space="preserve"> đoạn từ Hết Trường THCS Sông Ray</v>
      </c>
      <c r="AA223" s="18" t="str">
        <f t="shared" si="764"/>
        <v xml:space="preserve"> đến Đường liên ấp 1 - ấp 5 xã Sông Ray</v>
      </c>
      <c r="AB223" s="18" t="str">
        <f t="shared" ref="AB223:AE223" si="765">AB216</f>
        <v xml:space="preserve"> đã được đầu tư mặt đường nhựa, bê tông xi măng:</v>
      </c>
      <c r="AC223" s="18" t="str">
        <f t="shared" si="765"/>
        <v>- Có bề rộng ≥5m, cách đường giao thông &gt;1.000m.</v>
      </c>
      <c r="AD223" s="18" t="str">
        <f t="shared" si="765"/>
        <v>- Có bề rộng từ ≥3m đến &lt;5m, cách đường giao thông từ &gt;500m đến ≤1.000m.</v>
      </c>
      <c r="AE223" s="18" t="str">
        <f t="shared" si="765"/>
        <v>- Có bề rộng &lt;3m, cách đường giao thông ≤200m.</v>
      </c>
    </row>
    <row r="224" spans="1:31" ht="94.5" x14ac:dyDescent="0.25">
      <c r="A224" s="56">
        <f t="shared" si="671"/>
        <v>221</v>
      </c>
      <c r="B224" s="56" t="str">
        <f t="shared" si="746"/>
        <v>VT4</v>
      </c>
      <c r="C224" s="445" t="str">
        <f>X224&amp;Y224&amp;Z224&amp;AA224&amp;AB224</f>
        <v>Các tuyến đường giao thông đấu nối trực tiếp ra Đường tỉnh 764 đoạn từ Hết Trường THCS Sông Ray đến Đường liên ấp 1 - ấp 5 xã Sông Ray đã được đầu tư mặt đường nhựa, bê tông xi măng:
- Có bề rộng từ ≥3m đến &lt;5m, cách đường giao thông &gt;1.000m.
- Có bề rộng &lt;3m, cách đường giao thông &gt;200m.</v>
      </c>
      <c r="D224" s="446"/>
      <c r="E224" s="447"/>
      <c r="F224" s="179">
        <f t="shared" si="747"/>
        <v>550</v>
      </c>
      <c r="G224" s="222">
        <f t="shared" si="748"/>
        <v>385</v>
      </c>
      <c r="H224" s="222">
        <f t="shared" si="749"/>
        <v>330</v>
      </c>
      <c r="I224" s="179">
        <f t="shared" si="750"/>
        <v>720</v>
      </c>
      <c r="J224" s="222">
        <f t="shared" si="668"/>
        <v>500</v>
      </c>
      <c r="K224" s="222">
        <f t="shared" si="669"/>
        <v>430</v>
      </c>
      <c r="L224" s="175">
        <f t="shared" si="751"/>
        <v>1.3090909090909091</v>
      </c>
      <c r="M224" s="389">
        <f t="shared" si="752"/>
        <v>1.2987012987012987</v>
      </c>
      <c r="N224" s="389">
        <f t="shared" si="753"/>
        <v>1.303030303030303</v>
      </c>
      <c r="O224" s="58">
        <f t="shared" si="754"/>
        <v>3000</v>
      </c>
      <c r="P224" s="58">
        <f t="shared" si="755"/>
        <v>1300</v>
      </c>
      <c r="Q224" s="58">
        <f t="shared" si="756"/>
        <v>720</v>
      </c>
      <c r="R224" s="58">
        <f t="shared" si="757"/>
        <v>550</v>
      </c>
      <c r="S224" s="18">
        <f t="shared" si="758"/>
        <v>3900</v>
      </c>
      <c r="T224" s="18">
        <f t="shared" si="759"/>
        <v>1700</v>
      </c>
      <c r="U224" s="18">
        <f t="shared" si="760"/>
        <v>940</v>
      </c>
      <c r="V224" s="18">
        <f t="shared" si="761"/>
        <v>720</v>
      </c>
      <c r="W224" s="18">
        <f t="shared" si="761"/>
        <v>2</v>
      </c>
      <c r="X224" s="18" t="str">
        <f t="shared" si="762"/>
        <v xml:space="preserve">Các tuyến đường giao thông đấu nối trực tiếp ra </v>
      </c>
      <c r="Y224" s="18" t="str">
        <f t="shared" si="763"/>
        <v>Đường tỉnh 764</v>
      </c>
      <c r="Z224" s="18" t="str">
        <f t="shared" si="763"/>
        <v xml:space="preserve"> đoạn từ Hết Trường THCS Sông Ray</v>
      </c>
      <c r="AA224" s="18" t="str">
        <f t="shared" si="764"/>
        <v xml:space="preserve"> đến Đường liên ấp 1 - ấp 5 xã Sông Ray</v>
      </c>
      <c r="AB224" s="18" t="str">
        <f t="shared" ref="AB224:AE224" si="766">AB217</f>
        <v xml:space="preserve"> đã được đầu tư mặt đường nhựa, bê tông xi măng:
- Có bề rộng từ ≥3m đến &lt;5m, cách đường giao thông &gt;1.000m.
- Có bề rộng &lt;3m, cách đường giao thông &gt;200m.</v>
      </c>
      <c r="AC224" s="18">
        <f t="shared" si="766"/>
        <v>0</v>
      </c>
      <c r="AD224" s="18">
        <f t="shared" si="766"/>
        <v>0</v>
      </c>
      <c r="AE224" s="18">
        <f t="shared" si="766"/>
        <v>0</v>
      </c>
    </row>
    <row r="225" spans="1:31" ht="94.5" x14ac:dyDescent="0.25">
      <c r="A225" s="56">
        <f t="shared" si="671"/>
        <v>222</v>
      </c>
      <c r="B225" s="56" t="str">
        <f t="shared" si="746"/>
        <v>VT2*0,8</v>
      </c>
      <c r="C225" s="445" t="str">
        <f>X225&amp;Y225&amp;Z225&amp;AA225&amp;AB225&amp;"
"&amp;AC225&amp;"
"
&amp;AD225</f>
        <v>Các tuyến đường giao thông không đấu nối trực tiếp và thông ra Đường tỉnh 764 đoạn từ Hết Trường THCS Sông Ray đến Đường liên ấp 1 - ấp 5 xã Sông Ray đã được đầu tư mặt đường nhựa, bê tông xi măng:
- Có bề rộng ≥5m, cách đường giao thông ≤1.000m.
- Có bề rộng từ ≥3m đến &lt;5m, cách đường giao thông ≤500m.</v>
      </c>
      <c r="D225" s="446"/>
      <c r="E225" s="447"/>
      <c r="F225" s="179">
        <f t="shared" si="747"/>
        <v>1300</v>
      </c>
      <c r="G225" s="222">
        <f t="shared" si="748"/>
        <v>909.99999999999989</v>
      </c>
      <c r="H225" s="222">
        <f t="shared" si="749"/>
        <v>780</v>
      </c>
      <c r="I225" s="179">
        <f t="shared" si="750"/>
        <v>1500</v>
      </c>
      <c r="J225" s="222">
        <f t="shared" si="668"/>
        <v>1100</v>
      </c>
      <c r="K225" s="222">
        <f t="shared" si="669"/>
        <v>900</v>
      </c>
      <c r="L225" s="175">
        <f t="shared" si="751"/>
        <v>1.1538461538461537</v>
      </c>
      <c r="M225" s="389">
        <f t="shared" si="752"/>
        <v>1.2087912087912089</v>
      </c>
      <c r="N225" s="389">
        <f t="shared" si="753"/>
        <v>1.1538461538461537</v>
      </c>
      <c r="O225" s="58">
        <f t="shared" si="754"/>
        <v>3000</v>
      </c>
      <c r="P225" s="58">
        <f t="shared" si="755"/>
        <v>1300</v>
      </c>
      <c r="Q225" s="58">
        <f t="shared" si="756"/>
        <v>720</v>
      </c>
      <c r="R225" s="58">
        <f t="shared" si="757"/>
        <v>550</v>
      </c>
      <c r="S225" s="18">
        <f t="shared" si="758"/>
        <v>3900</v>
      </c>
      <c r="T225" s="18">
        <f t="shared" si="759"/>
        <v>1700</v>
      </c>
      <c r="U225" s="18">
        <f t="shared" si="760"/>
        <v>940</v>
      </c>
      <c r="V225" s="18">
        <f t="shared" si="761"/>
        <v>720</v>
      </c>
      <c r="W225" s="18">
        <f t="shared" si="761"/>
        <v>2</v>
      </c>
      <c r="X225" s="18" t="str">
        <f t="shared" si="762"/>
        <v xml:space="preserve">Các tuyến đường giao thông không đấu nối trực tiếp và thông ra </v>
      </c>
      <c r="Y225" s="18" t="str">
        <f t="shared" si="763"/>
        <v>Đường tỉnh 764</v>
      </c>
      <c r="Z225" s="18" t="str">
        <f t="shared" si="763"/>
        <v xml:space="preserve"> đoạn từ Hết Trường THCS Sông Ray</v>
      </c>
      <c r="AA225" s="18" t="str">
        <f t="shared" si="764"/>
        <v xml:space="preserve"> đến Đường liên ấp 1 - ấp 5 xã Sông Ray</v>
      </c>
      <c r="AB225" s="18" t="str">
        <f t="shared" ref="AB225:AE225" si="767">AB218</f>
        <v xml:space="preserve"> đã được đầu tư mặt đường nhựa, bê tông xi măng:</v>
      </c>
      <c r="AC225" s="18" t="str">
        <f t="shared" si="767"/>
        <v>- Có bề rộng ≥5m, cách đường giao thông ≤1.000m.</v>
      </c>
      <c r="AD225" s="18" t="str">
        <f t="shared" si="767"/>
        <v>- Có bề rộng từ ≥3m đến &lt;5m, cách đường giao thông ≤500m.</v>
      </c>
      <c r="AE225" s="18">
        <f t="shared" si="767"/>
        <v>0</v>
      </c>
    </row>
    <row r="226" spans="1:31" ht="94.5" x14ac:dyDescent="0.25">
      <c r="A226" s="56">
        <f t="shared" si="671"/>
        <v>223</v>
      </c>
      <c r="B226" s="56" t="str">
        <f t="shared" si="746"/>
        <v>VT3*0,8</v>
      </c>
      <c r="C226" s="445" t="str">
        <f>X226&amp;Y226&amp;Z226&amp;AA226&amp;AB226&amp;"
"&amp;AC226&amp;"
"
&amp;AD226&amp;"
"&amp;AE226</f>
        <v>Các tuyến đường giao thông không đấu nối trực tiếp và thông ra Đường tỉnh 764 đoạn từ Hết Trường THCS Sông Ray đến Đường liên ấp 1 - ấp 5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46"/>
      <c r="E226" s="447"/>
      <c r="F226" s="179">
        <f t="shared" si="747"/>
        <v>720</v>
      </c>
      <c r="G226" s="222">
        <f t="shared" si="748"/>
        <v>503.99999999999994</v>
      </c>
      <c r="H226" s="222">
        <f t="shared" si="749"/>
        <v>432</v>
      </c>
      <c r="I226" s="179">
        <f t="shared" si="750"/>
        <v>850</v>
      </c>
      <c r="J226" s="222">
        <f t="shared" si="668"/>
        <v>600</v>
      </c>
      <c r="K226" s="222">
        <f t="shared" si="669"/>
        <v>510</v>
      </c>
      <c r="L226" s="175">
        <f t="shared" si="751"/>
        <v>1.1805555555555556</v>
      </c>
      <c r="M226" s="389">
        <f t="shared" si="752"/>
        <v>1.1904761904761907</v>
      </c>
      <c r="N226" s="389">
        <f t="shared" si="753"/>
        <v>1.1805555555555556</v>
      </c>
      <c r="O226" s="58">
        <f t="shared" si="754"/>
        <v>3000</v>
      </c>
      <c r="P226" s="58">
        <f t="shared" si="755"/>
        <v>1300</v>
      </c>
      <c r="Q226" s="58">
        <f t="shared" si="756"/>
        <v>720</v>
      </c>
      <c r="R226" s="58">
        <f t="shared" si="757"/>
        <v>550</v>
      </c>
      <c r="S226" s="18">
        <f t="shared" si="758"/>
        <v>3900</v>
      </c>
      <c r="T226" s="18">
        <f t="shared" si="759"/>
        <v>1700</v>
      </c>
      <c r="U226" s="18">
        <f t="shared" si="760"/>
        <v>940</v>
      </c>
      <c r="V226" s="18">
        <f t="shared" si="761"/>
        <v>720</v>
      </c>
      <c r="W226" s="18">
        <f t="shared" si="761"/>
        <v>2</v>
      </c>
      <c r="X226" s="18" t="str">
        <f t="shared" si="762"/>
        <v xml:space="preserve">Các tuyến đường giao thông không đấu nối trực tiếp và thông ra </v>
      </c>
      <c r="Y226" s="18" t="str">
        <f t="shared" si="763"/>
        <v>Đường tỉnh 764</v>
      </c>
      <c r="Z226" s="18" t="str">
        <f t="shared" si="763"/>
        <v xml:space="preserve"> đoạn từ Hết Trường THCS Sông Ray</v>
      </c>
      <c r="AA226" s="18" t="str">
        <f t="shared" si="764"/>
        <v xml:space="preserve"> đến Đường liên ấp 1 - ấp 5 xã Sông Ray</v>
      </c>
      <c r="AB226" s="18" t="str">
        <f t="shared" ref="AB226:AE226" si="768">AB219</f>
        <v xml:space="preserve"> đã được đầu tư mặt đường nhựa, bê tông xi măng:</v>
      </c>
      <c r="AC226" s="18" t="str">
        <f t="shared" si="768"/>
        <v>- Có bề rộng ≥5m, cách đường giao thông &gt;1.000m.</v>
      </c>
      <c r="AD226" s="18" t="str">
        <f t="shared" si="768"/>
        <v>- Có bề rộng từ ≥3m đến &lt;5m, cách đường giao thông từ &gt;500m đến ≤1.000m.</v>
      </c>
      <c r="AE226" s="18" t="str">
        <f t="shared" si="768"/>
        <v>- Có bề rộng &lt;3m, cách đường giao thông ≤200m.</v>
      </c>
    </row>
    <row r="227" spans="1:31" ht="94.5" x14ac:dyDescent="0.25">
      <c r="A227" s="56">
        <f t="shared" si="671"/>
        <v>224</v>
      </c>
      <c r="B227" s="56" t="str">
        <f t="shared" si="746"/>
        <v>VT4*0,8</v>
      </c>
      <c r="C227" s="445" t="str">
        <f>X227&amp;Y227&amp;Z227&amp;AA227&amp;AB227</f>
        <v>Các tuyến đường giao thông không đấu nối trực tiếp và thông ra Đường tỉnh 764 đoạn từ Hết Trường THCS Sông Ray đến Đường liên ấp 1 - ấp 5 xã Sông Ray đã được đầu tư mặt đường nhựa, bê tông xi măng:
- Có bề rộng từ ≥3m đến &lt;5m, cách đường giao thông &gt;1.000m.
- Có bề rộng &lt;3m, cách đường giao thông &gt;200m.</v>
      </c>
      <c r="D227" s="446"/>
      <c r="E227" s="447"/>
      <c r="F227" s="179">
        <f t="shared" si="747"/>
        <v>550</v>
      </c>
      <c r="G227" s="222">
        <f t="shared" si="748"/>
        <v>385</v>
      </c>
      <c r="H227" s="222">
        <f t="shared" si="749"/>
        <v>330</v>
      </c>
      <c r="I227" s="179">
        <f t="shared" si="750"/>
        <v>650</v>
      </c>
      <c r="J227" s="222">
        <f t="shared" si="668"/>
        <v>460</v>
      </c>
      <c r="K227" s="222">
        <f t="shared" si="669"/>
        <v>390</v>
      </c>
      <c r="L227" s="175">
        <f t="shared" si="751"/>
        <v>1.1818181818181819</v>
      </c>
      <c r="M227" s="389">
        <f t="shared" si="752"/>
        <v>1.1948051948051948</v>
      </c>
      <c r="N227" s="389">
        <f t="shared" si="753"/>
        <v>1.1818181818181819</v>
      </c>
      <c r="O227" s="58">
        <f t="shared" si="754"/>
        <v>3000</v>
      </c>
      <c r="P227" s="58">
        <f t="shared" si="755"/>
        <v>1300</v>
      </c>
      <c r="Q227" s="58">
        <f t="shared" si="756"/>
        <v>720</v>
      </c>
      <c r="R227" s="58">
        <f t="shared" si="757"/>
        <v>550</v>
      </c>
      <c r="S227" s="18">
        <f t="shared" si="758"/>
        <v>3900</v>
      </c>
      <c r="T227" s="18">
        <f t="shared" si="759"/>
        <v>1700</v>
      </c>
      <c r="U227" s="18">
        <f t="shared" si="760"/>
        <v>940</v>
      </c>
      <c r="V227" s="18">
        <f t="shared" si="761"/>
        <v>720</v>
      </c>
      <c r="W227" s="18">
        <f t="shared" si="761"/>
        <v>2</v>
      </c>
      <c r="X227" s="18" t="str">
        <f t="shared" si="762"/>
        <v xml:space="preserve">Các tuyến đường giao thông không đấu nối trực tiếp và thông ra </v>
      </c>
      <c r="Y227" s="18" t="str">
        <f t="shared" si="763"/>
        <v>Đường tỉnh 764</v>
      </c>
      <c r="Z227" s="18" t="str">
        <f t="shared" si="763"/>
        <v xml:space="preserve"> đoạn từ Hết Trường THCS Sông Ray</v>
      </c>
      <c r="AA227" s="18" t="str">
        <f t="shared" si="764"/>
        <v xml:space="preserve"> đến Đường liên ấp 1 - ấp 5 xã Sông Ray</v>
      </c>
      <c r="AB227" s="18" t="str">
        <f t="shared" ref="AB227:AE227" si="769">AB220</f>
        <v xml:space="preserve"> đã được đầu tư mặt đường nhựa, bê tông xi măng:
- Có bề rộng từ ≥3m đến &lt;5m, cách đường giao thông &gt;1.000m.
- Có bề rộng &lt;3m, cách đường giao thông &gt;200m.</v>
      </c>
      <c r="AC227" s="18">
        <f t="shared" si="769"/>
        <v>0</v>
      </c>
      <c r="AD227" s="18">
        <f t="shared" si="769"/>
        <v>0</v>
      </c>
      <c r="AE227" s="18">
        <f t="shared" si="769"/>
        <v>0</v>
      </c>
    </row>
    <row r="228" spans="1:31" ht="47.25" x14ac:dyDescent="0.25">
      <c r="A228" s="56">
        <f t="shared" si="671"/>
        <v>225</v>
      </c>
      <c r="B228" s="56" t="str">
        <f>'Đầu vào (2)'!G225</f>
        <v>CM2NT1_D6</v>
      </c>
      <c r="C228" s="57" t="str">
        <f>'Đầu vào (2)'!H225</f>
        <v>Đường tỉnh 764</v>
      </c>
      <c r="D228" s="57" t="str">
        <f>'Đầu vào (2)'!I225</f>
        <v>Đường liên ấp 1 - ấp 5 xã Sông Ray</v>
      </c>
      <c r="E228" s="57" t="str">
        <f>'Đầu vào (2)'!K225</f>
        <v>Hết cây xăng Nông trường Sông Ray</v>
      </c>
      <c r="F228" s="255">
        <f>O228</f>
        <v>3500</v>
      </c>
      <c r="G228" s="255">
        <f>F228*0.7</f>
        <v>2450</v>
      </c>
      <c r="H228" s="255">
        <f>F228*0.6</f>
        <v>2100</v>
      </c>
      <c r="I228" s="255">
        <f>S228</f>
        <v>4600</v>
      </c>
      <c r="J228" s="222">
        <f t="shared" si="668"/>
        <v>3200</v>
      </c>
      <c r="K228" s="222">
        <f t="shared" si="669"/>
        <v>2800</v>
      </c>
      <c r="L228" s="256">
        <f>I228/F228</f>
        <v>1.3142857142857143</v>
      </c>
      <c r="M228" s="387">
        <f>J228/G228</f>
        <v>1.3061224489795917</v>
      </c>
      <c r="N228" s="387">
        <f>K228/H228</f>
        <v>1.3333333333333333</v>
      </c>
      <c r="O228" s="58">
        <f>'Đầu vào (2)'!L225</f>
        <v>3500</v>
      </c>
      <c r="P228" s="58">
        <f>'Đầu vào (2)'!M225</f>
        <v>1600</v>
      </c>
      <c r="Q228" s="58">
        <f>'Đầu vào (2)'!N225</f>
        <v>720</v>
      </c>
      <c r="R228" s="58">
        <f>'Đầu vào (2)'!O225</f>
        <v>550</v>
      </c>
      <c r="S228" s="18">
        <f>VLOOKUP(B228,'[1]Giá đề xuất ODT'!$G$11:$AD$2233,21,0)</f>
        <v>4600</v>
      </c>
      <c r="T228" s="18">
        <f>VLOOKUP(B228,'[1]Giá đề xuất ODT'!$G$11:$AD$2233,22,0)</f>
        <v>2100</v>
      </c>
      <c r="U228" s="18">
        <f>VLOOKUP(B228,'[1]Giá đề xuất ODT'!$G$11:$AD$2233,23,0)</f>
        <v>940</v>
      </c>
      <c r="V228" s="18">
        <f>VLOOKUP(B228,'[1]Giá đề xuất ODT'!$G$11:$AD$2233,24,0)</f>
        <v>720</v>
      </c>
      <c r="W228" s="18">
        <v>1</v>
      </c>
      <c r="Y228" s="18" t="str">
        <f>C228</f>
        <v>Đường tỉnh 764</v>
      </c>
      <c r="Z228" s="18" t="str">
        <f>" đoạn từ "&amp;D228</f>
        <v xml:space="preserve"> đoạn từ Đường liên ấp 1 - ấp 5 xã Sông Ray</v>
      </c>
      <c r="AA228" s="18" t="str">
        <f>" đến "&amp;E228</f>
        <v xml:space="preserve"> đến Hết cây xăng Nông trường Sông Ray</v>
      </c>
    </row>
    <row r="229" spans="1:31" ht="78.75" x14ac:dyDescent="0.25">
      <c r="A229" s="56">
        <f t="shared" si="671"/>
        <v>226</v>
      </c>
      <c r="B229" s="56" t="str">
        <f t="shared" ref="B229:B234" si="770">B222</f>
        <v>VT2</v>
      </c>
      <c r="C229" s="445" t="str">
        <f>X229&amp;Y229&amp;Z229&amp;AA229&amp;AB229&amp;"
"&amp;AC229&amp;"
"
&amp;AD229</f>
        <v>Các tuyến đường giao thông đấu nối trực tiếp ra Đường tỉnh 764 đoạn từ Đường liên ấp 1 - ấp 5 xã Sông Ray đến Hết cây xăng Nông trường Sông Ray đã được đầu tư mặt đường nhựa, bê tông xi măng:
- Có bề rộng ≥5m, cách đường giao thông ≤1.000m.
- Có bề rộng từ ≥3m đến &lt;5m, cách đường giao thông ≤500m.</v>
      </c>
      <c r="D229" s="446"/>
      <c r="E229" s="447"/>
      <c r="F229" s="179">
        <f t="shared" ref="F229:F234" si="771">IF(B229="VT2",P229,IF(B229="VT3",Q229,IF(B229="VT2*0,8",P229,IF(B229="VT3*0,8",Q229,R229))))</f>
        <v>1600</v>
      </c>
      <c r="G229" s="222">
        <f t="shared" ref="G229:G234" si="772">F229*0.7</f>
        <v>1120</v>
      </c>
      <c r="H229" s="222">
        <f t="shared" ref="H229:H234" si="773">F229*0.6</f>
        <v>960</v>
      </c>
      <c r="I229" s="179">
        <f t="shared" ref="I229:I234" si="774">IF(B229="VT2",T229,IF(B229="VT3",U229,IF(B229="VT4",V229,IF(B229="VT2*0,8",IF(T229*$T$1&lt;1000,ROUND(T229*$T$1,-1),ROUND(T229*$T$1,-2)),IF(B229="VT3*0,8",IF(U229*$T$1&lt;1000,ROUND(U229*$T$1,-1),ROUND(U229*$T$1,-2)),IF(V229*$T$1&lt;1000,ROUND(V229*$T$1,-1),ROUND(V229*$T$1,-2)))))))</f>
        <v>2100</v>
      </c>
      <c r="J229" s="222">
        <f t="shared" si="668"/>
        <v>1500</v>
      </c>
      <c r="K229" s="222">
        <f t="shared" si="669"/>
        <v>1300</v>
      </c>
      <c r="L229" s="175">
        <f t="shared" ref="L229:L234" si="775">I229/F229</f>
        <v>1.3125</v>
      </c>
      <c r="M229" s="389">
        <f t="shared" ref="M229:M234" si="776">J229/G229</f>
        <v>1.3392857142857142</v>
      </c>
      <c r="N229" s="389">
        <f t="shared" ref="N229:N234" si="777">K229/H229</f>
        <v>1.3541666666666667</v>
      </c>
      <c r="O229" s="58">
        <f t="shared" ref="O229:O234" si="778">O228</f>
        <v>3500</v>
      </c>
      <c r="P229" s="58">
        <f t="shared" ref="P229:P234" si="779">P228</f>
        <v>1600</v>
      </c>
      <c r="Q229" s="58">
        <f t="shared" ref="Q229:Q234" si="780">Q228</f>
        <v>720</v>
      </c>
      <c r="R229" s="58">
        <f t="shared" ref="R229:R234" si="781">R228</f>
        <v>550</v>
      </c>
      <c r="S229" s="18">
        <f t="shared" ref="S229:S234" si="782">S228</f>
        <v>4600</v>
      </c>
      <c r="T229" s="18">
        <f t="shared" ref="T229:T234" si="783">T228</f>
        <v>2100</v>
      </c>
      <c r="U229" s="18">
        <f t="shared" ref="U229:U234" si="784">U228</f>
        <v>940</v>
      </c>
      <c r="V229" s="18">
        <f t="shared" ref="V229:W234" si="785">V228</f>
        <v>720</v>
      </c>
      <c r="W229" s="18">
        <f t="shared" si="785"/>
        <v>1</v>
      </c>
      <c r="X229" s="18" t="str">
        <f t="shared" ref="X229:X234" si="786">X222</f>
        <v xml:space="preserve">Các tuyến đường giao thông đấu nối trực tiếp ra </v>
      </c>
      <c r="Y229" s="18" t="str">
        <f t="shared" ref="Y229:Z234" si="787">Y228</f>
        <v>Đường tỉnh 764</v>
      </c>
      <c r="Z229" s="18" t="str">
        <f t="shared" si="787"/>
        <v xml:space="preserve"> đoạn từ Đường liên ấp 1 - ấp 5 xã Sông Ray</v>
      </c>
      <c r="AA229" s="18" t="str">
        <f t="shared" ref="AA229:AA234" si="788">AA228</f>
        <v xml:space="preserve"> đến Hết cây xăng Nông trường Sông Ray</v>
      </c>
      <c r="AB229" s="18" t="str">
        <f>AB222</f>
        <v xml:space="preserve"> đã được đầu tư mặt đường nhựa, bê tông xi măng:</v>
      </c>
      <c r="AC229" s="18" t="str">
        <f>AC222</f>
        <v>- Có bề rộng ≥5m, cách đường giao thông ≤1.000m.</v>
      </c>
      <c r="AD229" s="18" t="str">
        <f>AD222</f>
        <v>- Có bề rộng từ ≥3m đến &lt;5m, cách đường giao thông ≤500m.</v>
      </c>
      <c r="AE229" s="18">
        <f>AE222</f>
        <v>0</v>
      </c>
    </row>
    <row r="230" spans="1:31" ht="78.75" x14ac:dyDescent="0.25">
      <c r="A230" s="56">
        <f t="shared" si="671"/>
        <v>227</v>
      </c>
      <c r="B230" s="56" t="str">
        <f t="shared" si="770"/>
        <v>VT3</v>
      </c>
      <c r="C230" s="445" t="str">
        <f>X230&amp;Y230&amp;Z230&amp;AA230&amp;AB230&amp;"
"&amp;AC230&amp;"
"&amp;AD230&amp;"
"&amp;AE230</f>
        <v>Các tuyến đường giao thông đấu nối trực tiếp ra Đường tỉnh 764 đoạn từ Đường liên ấp 1 - ấp 5 xã Sông Ray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46"/>
      <c r="E230" s="447"/>
      <c r="F230" s="179">
        <f t="shared" si="771"/>
        <v>720</v>
      </c>
      <c r="G230" s="222">
        <f t="shared" si="772"/>
        <v>503.99999999999994</v>
      </c>
      <c r="H230" s="222">
        <f t="shared" si="773"/>
        <v>432</v>
      </c>
      <c r="I230" s="179">
        <f t="shared" si="774"/>
        <v>940</v>
      </c>
      <c r="J230" s="222">
        <f t="shared" si="668"/>
        <v>660</v>
      </c>
      <c r="K230" s="222">
        <f t="shared" si="669"/>
        <v>560</v>
      </c>
      <c r="L230" s="175">
        <f t="shared" si="775"/>
        <v>1.3055555555555556</v>
      </c>
      <c r="M230" s="389">
        <f t="shared" si="776"/>
        <v>1.3095238095238098</v>
      </c>
      <c r="N230" s="389">
        <f t="shared" si="777"/>
        <v>1.2962962962962963</v>
      </c>
      <c r="O230" s="58">
        <f t="shared" si="778"/>
        <v>3500</v>
      </c>
      <c r="P230" s="58">
        <f t="shared" si="779"/>
        <v>1600</v>
      </c>
      <c r="Q230" s="58">
        <f t="shared" si="780"/>
        <v>720</v>
      </c>
      <c r="R230" s="58">
        <f t="shared" si="781"/>
        <v>550</v>
      </c>
      <c r="S230" s="18">
        <f t="shared" si="782"/>
        <v>4600</v>
      </c>
      <c r="T230" s="18">
        <f t="shared" si="783"/>
        <v>2100</v>
      </c>
      <c r="U230" s="18">
        <f t="shared" si="784"/>
        <v>940</v>
      </c>
      <c r="V230" s="18">
        <f t="shared" si="785"/>
        <v>720</v>
      </c>
      <c r="W230" s="18">
        <f t="shared" si="785"/>
        <v>1</v>
      </c>
      <c r="X230" s="18" t="str">
        <f t="shared" si="786"/>
        <v xml:space="preserve">Các tuyến đường giao thông đấu nối trực tiếp ra </v>
      </c>
      <c r="Y230" s="18" t="str">
        <f t="shared" si="787"/>
        <v>Đường tỉnh 764</v>
      </c>
      <c r="Z230" s="18" t="str">
        <f t="shared" si="787"/>
        <v xml:space="preserve"> đoạn từ Đường liên ấp 1 - ấp 5 xã Sông Ray</v>
      </c>
      <c r="AA230" s="18" t="str">
        <f t="shared" si="788"/>
        <v xml:space="preserve"> đến Hết cây xăng Nông trường Sông Ray</v>
      </c>
      <c r="AB230" s="18" t="str">
        <f t="shared" ref="AB230:AE230" si="789">AB223</f>
        <v xml:space="preserve"> đã được đầu tư mặt đường nhựa, bê tông xi măng:</v>
      </c>
      <c r="AC230" s="18" t="str">
        <f t="shared" si="789"/>
        <v>- Có bề rộng ≥5m, cách đường giao thông &gt;1.000m.</v>
      </c>
      <c r="AD230" s="18" t="str">
        <f t="shared" si="789"/>
        <v>- Có bề rộng từ ≥3m đến &lt;5m, cách đường giao thông từ &gt;500m đến ≤1.000m.</v>
      </c>
      <c r="AE230" s="18" t="str">
        <f t="shared" si="789"/>
        <v>- Có bề rộng &lt;3m, cách đường giao thông ≤200m.</v>
      </c>
    </row>
    <row r="231" spans="1:31" ht="94.5" x14ac:dyDescent="0.25">
      <c r="A231" s="56">
        <f t="shared" si="671"/>
        <v>228</v>
      </c>
      <c r="B231" s="56" t="str">
        <f t="shared" si="770"/>
        <v>VT4</v>
      </c>
      <c r="C231" s="445" t="str">
        <f>X231&amp;Y231&amp;Z231&amp;AA231&amp;AB231</f>
        <v>Các tuyến đường giao thông đấu nối trực tiếp ra Đường tỉnh 764 đoạn từ Đường liên ấp 1 - ấp 5 xã Sông Ray đến Hết cây xăng Nông trường Sông Ray đã được đầu tư mặt đường nhựa, bê tông xi măng:
- Có bề rộng từ ≥3m đến &lt;5m, cách đường giao thông &gt;1.000m.
- Có bề rộng &lt;3m, cách đường giao thông &gt;200m.</v>
      </c>
      <c r="D231" s="446"/>
      <c r="E231" s="447"/>
      <c r="F231" s="179">
        <f t="shared" si="771"/>
        <v>550</v>
      </c>
      <c r="G231" s="222">
        <f t="shared" si="772"/>
        <v>385</v>
      </c>
      <c r="H231" s="222">
        <f t="shared" si="773"/>
        <v>330</v>
      </c>
      <c r="I231" s="179">
        <f t="shared" si="774"/>
        <v>720</v>
      </c>
      <c r="J231" s="222">
        <f t="shared" si="668"/>
        <v>500</v>
      </c>
      <c r="K231" s="222">
        <f t="shared" si="669"/>
        <v>430</v>
      </c>
      <c r="L231" s="175">
        <f t="shared" si="775"/>
        <v>1.3090909090909091</v>
      </c>
      <c r="M231" s="389">
        <f t="shared" si="776"/>
        <v>1.2987012987012987</v>
      </c>
      <c r="N231" s="389">
        <f t="shared" si="777"/>
        <v>1.303030303030303</v>
      </c>
      <c r="O231" s="58">
        <f t="shared" si="778"/>
        <v>3500</v>
      </c>
      <c r="P231" s="58">
        <f t="shared" si="779"/>
        <v>1600</v>
      </c>
      <c r="Q231" s="58">
        <f t="shared" si="780"/>
        <v>720</v>
      </c>
      <c r="R231" s="58">
        <f t="shared" si="781"/>
        <v>550</v>
      </c>
      <c r="S231" s="18">
        <f t="shared" si="782"/>
        <v>4600</v>
      </c>
      <c r="T231" s="18">
        <f t="shared" si="783"/>
        <v>2100</v>
      </c>
      <c r="U231" s="18">
        <f t="shared" si="784"/>
        <v>940</v>
      </c>
      <c r="V231" s="18">
        <f t="shared" si="785"/>
        <v>720</v>
      </c>
      <c r="W231" s="18">
        <f t="shared" si="785"/>
        <v>1</v>
      </c>
      <c r="X231" s="18" t="str">
        <f t="shared" si="786"/>
        <v xml:space="preserve">Các tuyến đường giao thông đấu nối trực tiếp ra </v>
      </c>
      <c r="Y231" s="18" t="str">
        <f t="shared" si="787"/>
        <v>Đường tỉnh 764</v>
      </c>
      <c r="Z231" s="18" t="str">
        <f t="shared" si="787"/>
        <v xml:space="preserve"> đoạn từ Đường liên ấp 1 - ấp 5 xã Sông Ray</v>
      </c>
      <c r="AA231" s="18" t="str">
        <f t="shared" si="788"/>
        <v xml:space="preserve"> đến Hết cây xăng Nông trường Sông Ray</v>
      </c>
      <c r="AB231" s="18" t="str">
        <f t="shared" ref="AB231:AE231" si="790">AB224</f>
        <v xml:space="preserve"> đã được đầu tư mặt đường nhựa, bê tông xi măng:
- Có bề rộng từ ≥3m đến &lt;5m, cách đường giao thông &gt;1.000m.
- Có bề rộng &lt;3m, cách đường giao thông &gt;200m.</v>
      </c>
      <c r="AC231" s="18">
        <f t="shared" si="790"/>
        <v>0</v>
      </c>
      <c r="AD231" s="18">
        <f t="shared" si="790"/>
        <v>0</v>
      </c>
      <c r="AE231" s="18">
        <f t="shared" si="790"/>
        <v>0</v>
      </c>
    </row>
    <row r="232" spans="1:31" ht="94.5" x14ac:dyDescent="0.25">
      <c r="A232" s="56">
        <f t="shared" si="671"/>
        <v>229</v>
      </c>
      <c r="B232" s="56" t="str">
        <f t="shared" si="770"/>
        <v>VT2*0,8</v>
      </c>
      <c r="C232" s="445" t="str">
        <f>X232&amp;Y232&amp;Z232&amp;AA232&amp;AB232&amp;"
"&amp;AC232&amp;"
"
&amp;AD232</f>
        <v>Các tuyến đường giao thông không đấu nối trực tiếp và thông ra Đường tỉnh 764 đoạn từ Đường liên ấp 1 - ấp 5 xã Sông Ray đến Hết cây xăng Nông trường Sông Ray đã được đầu tư mặt đường nhựa, bê tông xi măng:
- Có bề rộng ≥5m, cách đường giao thông ≤1.000m.
- Có bề rộng từ ≥3m đến &lt;5m, cách đường giao thông ≤500m.</v>
      </c>
      <c r="D232" s="446"/>
      <c r="E232" s="447"/>
      <c r="F232" s="179">
        <f t="shared" si="771"/>
        <v>1600</v>
      </c>
      <c r="G232" s="222">
        <f t="shared" si="772"/>
        <v>1120</v>
      </c>
      <c r="H232" s="222">
        <f t="shared" si="773"/>
        <v>960</v>
      </c>
      <c r="I232" s="179">
        <f t="shared" si="774"/>
        <v>1900</v>
      </c>
      <c r="J232" s="222">
        <f t="shared" si="668"/>
        <v>1300</v>
      </c>
      <c r="K232" s="222">
        <f t="shared" si="669"/>
        <v>1100</v>
      </c>
      <c r="L232" s="175">
        <f t="shared" si="775"/>
        <v>1.1875</v>
      </c>
      <c r="M232" s="389">
        <f t="shared" si="776"/>
        <v>1.1607142857142858</v>
      </c>
      <c r="N232" s="389">
        <f t="shared" si="777"/>
        <v>1.1458333333333333</v>
      </c>
      <c r="O232" s="58">
        <f t="shared" si="778"/>
        <v>3500</v>
      </c>
      <c r="P232" s="58">
        <f t="shared" si="779"/>
        <v>1600</v>
      </c>
      <c r="Q232" s="58">
        <f t="shared" si="780"/>
        <v>720</v>
      </c>
      <c r="R232" s="58">
        <f t="shared" si="781"/>
        <v>550</v>
      </c>
      <c r="S232" s="18">
        <f t="shared" si="782"/>
        <v>4600</v>
      </c>
      <c r="T232" s="18">
        <f t="shared" si="783"/>
        <v>2100</v>
      </c>
      <c r="U232" s="18">
        <f t="shared" si="784"/>
        <v>940</v>
      </c>
      <c r="V232" s="18">
        <f t="shared" si="785"/>
        <v>720</v>
      </c>
      <c r="W232" s="18">
        <f t="shared" si="785"/>
        <v>1</v>
      </c>
      <c r="X232" s="18" t="str">
        <f t="shared" si="786"/>
        <v xml:space="preserve">Các tuyến đường giao thông không đấu nối trực tiếp và thông ra </v>
      </c>
      <c r="Y232" s="18" t="str">
        <f t="shared" si="787"/>
        <v>Đường tỉnh 764</v>
      </c>
      <c r="Z232" s="18" t="str">
        <f t="shared" si="787"/>
        <v xml:space="preserve"> đoạn từ Đường liên ấp 1 - ấp 5 xã Sông Ray</v>
      </c>
      <c r="AA232" s="18" t="str">
        <f t="shared" si="788"/>
        <v xml:space="preserve"> đến Hết cây xăng Nông trường Sông Ray</v>
      </c>
      <c r="AB232" s="18" t="str">
        <f t="shared" ref="AB232:AE232" si="791">AB225</f>
        <v xml:space="preserve"> đã được đầu tư mặt đường nhựa, bê tông xi măng:</v>
      </c>
      <c r="AC232" s="18" t="str">
        <f t="shared" si="791"/>
        <v>- Có bề rộng ≥5m, cách đường giao thông ≤1.000m.</v>
      </c>
      <c r="AD232" s="18" t="str">
        <f t="shared" si="791"/>
        <v>- Có bề rộng từ ≥3m đến &lt;5m, cách đường giao thông ≤500m.</v>
      </c>
      <c r="AE232" s="18">
        <f t="shared" si="791"/>
        <v>0</v>
      </c>
    </row>
    <row r="233" spans="1:31" ht="94.5" x14ac:dyDescent="0.25">
      <c r="A233" s="56">
        <f t="shared" si="671"/>
        <v>230</v>
      </c>
      <c r="B233" s="56" t="str">
        <f t="shared" si="770"/>
        <v>VT3*0,8</v>
      </c>
      <c r="C233" s="445" t="str">
        <f>X233&amp;Y233&amp;Z233&amp;AA233&amp;AB233&amp;"
"&amp;AC233&amp;"
"
&amp;AD233&amp;"
"&amp;AE233</f>
        <v>Các tuyến đường giao thông không đấu nối trực tiếp và thông ra Đường tỉnh 764 đoạn từ Đường liên ấp 1 - ấp 5 xã Sông Ray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46"/>
      <c r="E233" s="447"/>
      <c r="F233" s="179">
        <f t="shared" si="771"/>
        <v>720</v>
      </c>
      <c r="G233" s="222">
        <f t="shared" si="772"/>
        <v>503.99999999999994</v>
      </c>
      <c r="H233" s="222">
        <f t="shared" si="773"/>
        <v>432</v>
      </c>
      <c r="I233" s="179">
        <f t="shared" si="774"/>
        <v>850</v>
      </c>
      <c r="J233" s="222">
        <f t="shared" si="668"/>
        <v>600</v>
      </c>
      <c r="K233" s="222">
        <f t="shared" si="669"/>
        <v>510</v>
      </c>
      <c r="L233" s="175">
        <f t="shared" si="775"/>
        <v>1.1805555555555556</v>
      </c>
      <c r="M233" s="389">
        <f t="shared" si="776"/>
        <v>1.1904761904761907</v>
      </c>
      <c r="N233" s="389">
        <f t="shared" si="777"/>
        <v>1.1805555555555556</v>
      </c>
      <c r="O233" s="58">
        <f t="shared" si="778"/>
        <v>3500</v>
      </c>
      <c r="P233" s="58">
        <f t="shared" si="779"/>
        <v>1600</v>
      </c>
      <c r="Q233" s="58">
        <f t="shared" si="780"/>
        <v>720</v>
      </c>
      <c r="R233" s="58">
        <f t="shared" si="781"/>
        <v>550</v>
      </c>
      <c r="S233" s="18">
        <f t="shared" si="782"/>
        <v>4600</v>
      </c>
      <c r="T233" s="18">
        <f t="shared" si="783"/>
        <v>2100</v>
      </c>
      <c r="U233" s="18">
        <f t="shared" si="784"/>
        <v>940</v>
      </c>
      <c r="V233" s="18">
        <f t="shared" si="785"/>
        <v>720</v>
      </c>
      <c r="W233" s="18">
        <f t="shared" si="785"/>
        <v>1</v>
      </c>
      <c r="X233" s="18" t="str">
        <f t="shared" si="786"/>
        <v xml:space="preserve">Các tuyến đường giao thông không đấu nối trực tiếp và thông ra </v>
      </c>
      <c r="Y233" s="18" t="str">
        <f t="shared" si="787"/>
        <v>Đường tỉnh 764</v>
      </c>
      <c r="Z233" s="18" t="str">
        <f t="shared" si="787"/>
        <v xml:space="preserve"> đoạn từ Đường liên ấp 1 - ấp 5 xã Sông Ray</v>
      </c>
      <c r="AA233" s="18" t="str">
        <f t="shared" si="788"/>
        <v xml:space="preserve"> đến Hết cây xăng Nông trường Sông Ray</v>
      </c>
      <c r="AB233" s="18" t="str">
        <f t="shared" ref="AB233:AE233" si="792">AB226</f>
        <v xml:space="preserve"> đã được đầu tư mặt đường nhựa, bê tông xi măng:</v>
      </c>
      <c r="AC233" s="18" t="str">
        <f t="shared" si="792"/>
        <v>- Có bề rộng ≥5m, cách đường giao thông &gt;1.000m.</v>
      </c>
      <c r="AD233" s="18" t="str">
        <f t="shared" si="792"/>
        <v>- Có bề rộng từ ≥3m đến &lt;5m, cách đường giao thông từ &gt;500m đến ≤1.000m.</v>
      </c>
      <c r="AE233" s="18" t="str">
        <f t="shared" si="792"/>
        <v>- Có bề rộng &lt;3m, cách đường giao thông ≤200m.</v>
      </c>
    </row>
    <row r="234" spans="1:31" ht="94.5" x14ac:dyDescent="0.25">
      <c r="A234" s="56">
        <f t="shared" si="671"/>
        <v>231</v>
      </c>
      <c r="B234" s="56" t="str">
        <f t="shared" si="770"/>
        <v>VT4*0,8</v>
      </c>
      <c r="C234" s="445" t="str">
        <f>X234&amp;Y234&amp;Z234&amp;AA234&amp;AB234</f>
        <v>Các tuyến đường giao thông không đấu nối trực tiếp và thông ra Đường tỉnh 764 đoạn từ Đường liên ấp 1 - ấp 5 xã Sông Ray đến Hết cây xăng Nông trường Sông Ray đã được đầu tư mặt đường nhựa, bê tông xi măng:
- Có bề rộng từ ≥3m đến &lt;5m, cách đường giao thông &gt;1.000m.
- Có bề rộng &lt;3m, cách đường giao thông &gt;200m.</v>
      </c>
      <c r="D234" s="446"/>
      <c r="E234" s="447"/>
      <c r="F234" s="179">
        <f t="shared" si="771"/>
        <v>550</v>
      </c>
      <c r="G234" s="222">
        <f t="shared" si="772"/>
        <v>385</v>
      </c>
      <c r="H234" s="222">
        <f t="shared" si="773"/>
        <v>330</v>
      </c>
      <c r="I234" s="179">
        <f t="shared" si="774"/>
        <v>650</v>
      </c>
      <c r="J234" s="222">
        <f t="shared" si="668"/>
        <v>460</v>
      </c>
      <c r="K234" s="222">
        <f t="shared" si="669"/>
        <v>390</v>
      </c>
      <c r="L234" s="175">
        <f t="shared" si="775"/>
        <v>1.1818181818181819</v>
      </c>
      <c r="M234" s="389">
        <f t="shared" si="776"/>
        <v>1.1948051948051948</v>
      </c>
      <c r="N234" s="389">
        <f t="shared" si="777"/>
        <v>1.1818181818181819</v>
      </c>
      <c r="O234" s="58">
        <f t="shared" si="778"/>
        <v>3500</v>
      </c>
      <c r="P234" s="58">
        <f t="shared" si="779"/>
        <v>1600</v>
      </c>
      <c r="Q234" s="58">
        <f t="shared" si="780"/>
        <v>720</v>
      </c>
      <c r="R234" s="58">
        <f t="shared" si="781"/>
        <v>550</v>
      </c>
      <c r="S234" s="18">
        <f t="shared" si="782"/>
        <v>4600</v>
      </c>
      <c r="T234" s="18">
        <f t="shared" si="783"/>
        <v>2100</v>
      </c>
      <c r="U234" s="18">
        <f t="shared" si="784"/>
        <v>940</v>
      </c>
      <c r="V234" s="18">
        <f t="shared" si="785"/>
        <v>720</v>
      </c>
      <c r="W234" s="18">
        <f t="shared" si="785"/>
        <v>1</v>
      </c>
      <c r="X234" s="18" t="str">
        <f t="shared" si="786"/>
        <v xml:space="preserve">Các tuyến đường giao thông không đấu nối trực tiếp và thông ra </v>
      </c>
      <c r="Y234" s="18" t="str">
        <f t="shared" si="787"/>
        <v>Đường tỉnh 764</v>
      </c>
      <c r="Z234" s="18" t="str">
        <f t="shared" si="787"/>
        <v xml:space="preserve"> đoạn từ Đường liên ấp 1 - ấp 5 xã Sông Ray</v>
      </c>
      <c r="AA234" s="18" t="str">
        <f t="shared" si="788"/>
        <v xml:space="preserve"> đến Hết cây xăng Nông trường Sông Ray</v>
      </c>
      <c r="AB234" s="18" t="str">
        <f t="shared" ref="AB234:AE234" si="793">AB227</f>
        <v xml:space="preserve"> đã được đầu tư mặt đường nhựa, bê tông xi măng:
- Có bề rộng từ ≥3m đến &lt;5m, cách đường giao thông &gt;1.000m.
- Có bề rộng &lt;3m, cách đường giao thông &gt;200m.</v>
      </c>
      <c r="AC234" s="18">
        <f t="shared" si="793"/>
        <v>0</v>
      </c>
      <c r="AD234" s="18">
        <f t="shared" si="793"/>
        <v>0</v>
      </c>
      <c r="AE234" s="18">
        <f t="shared" si="793"/>
        <v>0</v>
      </c>
    </row>
    <row r="235" spans="1:31" ht="47.25" x14ac:dyDescent="0.25">
      <c r="A235" s="56">
        <f t="shared" si="671"/>
        <v>232</v>
      </c>
      <c r="B235" s="56" t="str">
        <f>'Đầu vào (2)'!G232</f>
        <v>CM2NT1_D7</v>
      </c>
      <c r="C235" s="57" t="str">
        <f>'Đầu vào (2)'!H232</f>
        <v>Đường tỉnh 764</v>
      </c>
      <c r="D235" s="57" t="str">
        <f>'Đầu vào (2)'!I232</f>
        <v>Hết cây xăng Nông trường Sông Ray</v>
      </c>
      <c r="E235" s="57" t="str">
        <f>'Đầu vào (2)'!K232</f>
        <v>Đường tỉnh 764 đi Suối Lức</v>
      </c>
      <c r="F235" s="255">
        <f>O235</f>
        <v>2800</v>
      </c>
      <c r="G235" s="255">
        <f>F235*0.7</f>
        <v>1959.9999999999998</v>
      </c>
      <c r="H235" s="255">
        <f>F235*0.6</f>
        <v>1680</v>
      </c>
      <c r="I235" s="255">
        <f>S235</f>
        <v>3600</v>
      </c>
      <c r="J235" s="222">
        <f t="shared" si="668"/>
        <v>2500</v>
      </c>
      <c r="K235" s="222">
        <f t="shared" si="669"/>
        <v>2200</v>
      </c>
      <c r="L235" s="256">
        <f>I235/F235</f>
        <v>1.2857142857142858</v>
      </c>
      <c r="M235" s="387">
        <f>J235/G235</f>
        <v>1.2755102040816328</v>
      </c>
      <c r="N235" s="387">
        <f>K235/H235</f>
        <v>1.3095238095238095</v>
      </c>
      <c r="O235" s="58">
        <f>'Đầu vào (2)'!L232</f>
        <v>2800</v>
      </c>
      <c r="P235" s="58">
        <f>'Đầu vào (2)'!M232</f>
        <v>1300</v>
      </c>
      <c r="Q235" s="58">
        <f>'Đầu vào (2)'!N232</f>
        <v>720</v>
      </c>
      <c r="R235" s="58">
        <f>'Đầu vào (2)'!O232</f>
        <v>550</v>
      </c>
      <c r="S235" s="18">
        <f>VLOOKUP(B235,'[1]Giá đề xuất ODT'!$G$11:$AD$2233,21,0)</f>
        <v>3600</v>
      </c>
      <c r="T235" s="18">
        <f>VLOOKUP(B235,'[1]Giá đề xuất ODT'!$G$11:$AD$2233,22,0)</f>
        <v>1700</v>
      </c>
      <c r="U235" s="18">
        <f>VLOOKUP(B235,'[1]Giá đề xuất ODT'!$G$11:$AD$2233,23,0)</f>
        <v>940</v>
      </c>
      <c r="V235" s="18">
        <f>VLOOKUP(B235,'[1]Giá đề xuất ODT'!$G$11:$AD$2233,24,0)</f>
        <v>720</v>
      </c>
      <c r="W235" s="18">
        <v>2</v>
      </c>
      <c r="Y235" s="18" t="str">
        <f>C235</f>
        <v>Đường tỉnh 764</v>
      </c>
      <c r="Z235" s="18" t="str">
        <f>" đoạn từ "&amp;D235</f>
        <v xml:space="preserve"> đoạn từ Hết cây xăng Nông trường Sông Ray</v>
      </c>
      <c r="AA235" s="18" t="str">
        <f>" đến "&amp;E235</f>
        <v xml:space="preserve"> đến Đường tỉnh 764 đi Suối Lức</v>
      </c>
    </row>
    <row r="236" spans="1:31" ht="78.75" x14ac:dyDescent="0.25">
      <c r="A236" s="56">
        <f t="shared" si="671"/>
        <v>233</v>
      </c>
      <c r="B236" s="56" t="str">
        <f t="shared" ref="B236:B241" si="794">B229</f>
        <v>VT2</v>
      </c>
      <c r="C236" s="445" t="str">
        <f>X236&amp;Y236&amp;Z236&amp;AA236&amp;AB236&amp;"
"&amp;AC236&amp;"
"
&amp;AD236</f>
        <v>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v>
      </c>
      <c r="D236" s="446"/>
      <c r="E236" s="447"/>
      <c r="F236" s="179">
        <f t="shared" ref="F236:F241" si="795">IF(B236="VT2",P236,IF(B236="VT3",Q236,IF(B236="VT2*0,8",P236,IF(B236="VT3*0,8",Q236,R236))))</f>
        <v>1300</v>
      </c>
      <c r="G236" s="222">
        <f t="shared" ref="G236:G241" si="796">F236*0.7</f>
        <v>909.99999999999989</v>
      </c>
      <c r="H236" s="222">
        <f t="shared" ref="H236:H241" si="797">F236*0.6</f>
        <v>780</v>
      </c>
      <c r="I236" s="179">
        <f t="shared" ref="I236:I241" si="798">IF(B236="VT2",T236,IF(B236="VT3",U236,IF(B236="VT4",V236,IF(B236="VT2*0,8",IF(T236*$T$1&lt;1000,ROUND(T236*$T$1,-1),ROUND(T236*$T$1,-2)),IF(B236="VT3*0,8",IF(U236*$T$1&lt;1000,ROUND(U236*$T$1,-1),ROUND(U236*$T$1,-2)),IF(V236*$T$1&lt;1000,ROUND(V236*$T$1,-1),ROUND(V236*$T$1,-2)))))))</f>
        <v>1700</v>
      </c>
      <c r="J236" s="222">
        <f t="shared" si="668"/>
        <v>1200</v>
      </c>
      <c r="K236" s="222">
        <f t="shared" si="669"/>
        <v>1000</v>
      </c>
      <c r="L236" s="175">
        <f t="shared" ref="L236:L241" si="799">I236/F236</f>
        <v>1.3076923076923077</v>
      </c>
      <c r="M236" s="389">
        <f t="shared" ref="M236:M241" si="800">J236/G236</f>
        <v>1.3186813186813189</v>
      </c>
      <c r="N236" s="389">
        <f t="shared" ref="N236:N241" si="801">K236/H236</f>
        <v>1.2820512820512822</v>
      </c>
      <c r="O236" s="58">
        <f t="shared" ref="O236:O241" si="802">O235</f>
        <v>2800</v>
      </c>
      <c r="P236" s="58">
        <f t="shared" ref="P236:P241" si="803">P235</f>
        <v>1300</v>
      </c>
      <c r="Q236" s="58">
        <f t="shared" ref="Q236:Q241" si="804">Q235</f>
        <v>720</v>
      </c>
      <c r="R236" s="58">
        <f t="shared" ref="R236:R241" si="805">R235</f>
        <v>550</v>
      </c>
      <c r="S236" s="18">
        <f t="shared" ref="S236:S241" si="806">S235</f>
        <v>3600</v>
      </c>
      <c r="T236" s="18">
        <f t="shared" ref="T236:T241" si="807">T235</f>
        <v>1700</v>
      </c>
      <c r="U236" s="18">
        <f t="shared" ref="U236:U241" si="808">U235</f>
        <v>940</v>
      </c>
      <c r="V236" s="18">
        <f t="shared" ref="V236:W241" si="809">V235</f>
        <v>720</v>
      </c>
      <c r="W236" s="18">
        <f t="shared" si="809"/>
        <v>2</v>
      </c>
      <c r="X236" s="18" t="str">
        <f t="shared" ref="X236:X241" si="810">X229</f>
        <v xml:space="preserve">Các tuyến đường giao thông đấu nối trực tiếp ra </v>
      </c>
      <c r="Y236" s="18" t="str">
        <f t="shared" ref="Y236:Z241" si="811">Y235</f>
        <v>Đường tỉnh 764</v>
      </c>
      <c r="Z236" s="18" t="str">
        <f t="shared" si="811"/>
        <v xml:space="preserve"> đoạn từ Hết cây xăng Nông trường Sông Ray</v>
      </c>
      <c r="AA236" s="18" t="str">
        <f t="shared" ref="AA236:AA241" si="812">AA235</f>
        <v xml:space="preserve"> đến Đường tỉnh 764 đi Suối Lức</v>
      </c>
      <c r="AB236" s="18" t="str">
        <f>AB229</f>
        <v xml:space="preserve"> đã được đầu tư mặt đường nhựa, bê tông xi măng:</v>
      </c>
      <c r="AC236" s="18" t="str">
        <f>AC229</f>
        <v>- Có bề rộng ≥5m, cách đường giao thông ≤1.000m.</v>
      </c>
      <c r="AD236" s="18" t="str">
        <f>AD229</f>
        <v>- Có bề rộng từ ≥3m đến &lt;5m, cách đường giao thông ≤500m.</v>
      </c>
      <c r="AE236" s="18">
        <f>AE229</f>
        <v>0</v>
      </c>
    </row>
    <row r="237" spans="1:31" ht="78.75" x14ac:dyDescent="0.25">
      <c r="A237" s="56">
        <f t="shared" si="671"/>
        <v>234</v>
      </c>
      <c r="B237" s="56" t="str">
        <f t="shared" si="794"/>
        <v>VT3</v>
      </c>
      <c r="C237" s="445" t="str">
        <f>X237&amp;Y237&amp;Z237&amp;AA237&amp;AB237&amp;"
"&amp;AC237&amp;"
"&amp;AD237&amp;"
"&amp;AE237</f>
        <v>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46"/>
      <c r="E237" s="447"/>
      <c r="F237" s="179">
        <f t="shared" si="795"/>
        <v>720</v>
      </c>
      <c r="G237" s="222">
        <f t="shared" si="796"/>
        <v>503.99999999999994</v>
      </c>
      <c r="H237" s="222">
        <f t="shared" si="797"/>
        <v>432</v>
      </c>
      <c r="I237" s="179">
        <f t="shared" si="798"/>
        <v>940</v>
      </c>
      <c r="J237" s="222">
        <f t="shared" si="668"/>
        <v>660</v>
      </c>
      <c r="K237" s="222">
        <f t="shared" si="669"/>
        <v>560</v>
      </c>
      <c r="L237" s="175">
        <f t="shared" si="799"/>
        <v>1.3055555555555556</v>
      </c>
      <c r="M237" s="389">
        <f t="shared" si="800"/>
        <v>1.3095238095238098</v>
      </c>
      <c r="N237" s="389">
        <f t="shared" si="801"/>
        <v>1.2962962962962963</v>
      </c>
      <c r="O237" s="58">
        <f t="shared" si="802"/>
        <v>2800</v>
      </c>
      <c r="P237" s="58">
        <f t="shared" si="803"/>
        <v>1300</v>
      </c>
      <c r="Q237" s="58">
        <f t="shared" si="804"/>
        <v>720</v>
      </c>
      <c r="R237" s="58">
        <f t="shared" si="805"/>
        <v>550</v>
      </c>
      <c r="S237" s="18">
        <f t="shared" si="806"/>
        <v>3600</v>
      </c>
      <c r="T237" s="18">
        <f t="shared" si="807"/>
        <v>1700</v>
      </c>
      <c r="U237" s="18">
        <f t="shared" si="808"/>
        <v>940</v>
      </c>
      <c r="V237" s="18">
        <f t="shared" si="809"/>
        <v>720</v>
      </c>
      <c r="W237" s="18">
        <f t="shared" si="809"/>
        <v>2</v>
      </c>
      <c r="X237" s="18" t="str">
        <f t="shared" si="810"/>
        <v xml:space="preserve">Các tuyến đường giao thông đấu nối trực tiếp ra </v>
      </c>
      <c r="Y237" s="18" t="str">
        <f t="shared" si="811"/>
        <v>Đường tỉnh 764</v>
      </c>
      <c r="Z237" s="18" t="str">
        <f t="shared" si="811"/>
        <v xml:space="preserve"> đoạn từ Hết cây xăng Nông trường Sông Ray</v>
      </c>
      <c r="AA237" s="18" t="str">
        <f t="shared" si="812"/>
        <v xml:space="preserve"> đến Đường tỉnh 764 đi Suối Lức</v>
      </c>
      <c r="AB237" s="18" t="str">
        <f t="shared" ref="AB237:AE237" si="813">AB230</f>
        <v xml:space="preserve"> đã được đầu tư mặt đường nhựa, bê tông xi măng:</v>
      </c>
      <c r="AC237" s="18" t="str">
        <f t="shared" si="813"/>
        <v>- Có bề rộng ≥5m, cách đường giao thông &gt;1.000m.</v>
      </c>
      <c r="AD237" s="18" t="str">
        <f t="shared" si="813"/>
        <v>- Có bề rộng từ ≥3m đến &lt;5m, cách đường giao thông từ &gt;500m đến ≤1.000m.</v>
      </c>
      <c r="AE237" s="18" t="str">
        <f t="shared" si="813"/>
        <v>- Có bề rộng &lt;3m, cách đường giao thông ≤200m.</v>
      </c>
    </row>
    <row r="238" spans="1:31" ht="94.5" x14ac:dyDescent="0.25">
      <c r="A238" s="56">
        <f t="shared" si="671"/>
        <v>235</v>
      </c>
      <c r="B238" s="56" t="str">
        <f t="shared" si="794"/>
        <v>VT4</v>
      </c>
      <c r="C238" s="445" t="str">
        <f>X238&amp;Y238&amp;Z238&amp;AA238&amp;AB238</f>
        <v>Các tuyến đường giao thông đấu nối trực tiếp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v>
      </c>
      <c r="D238" s="446"/>
      <c r="E238" s="447"/>
      <c r="F238" s="179">
        <f t="shared" si="795"/>
        <v>550</v>
      </c>
      <c r="G238" s="222">
        <f t="shared" si="796"/>
        <v>385</v>
      </c>
      <c r="H238" s="222">
        <f t="shared" si="797"/>
        <v>330</v>
      </c>
      <c r="I238" s="179">
        <f t="shared" si="798"/>
        <v>720</v>
      </c>
      <c r="J238" s="222">
        <f t="shared" si="668"/>
        <v>500</v>
      </c>
      <c r="K238" s="222">
        <f t="shared" si="669"/>
        <v>430</v>
      </c>
      <c r="L238" s="175">
        <f t="shared" si="799"/>
        <v>1.3090909090909091</v>
      </c>
      <c r="M238" s="389">
        <f t="shared" si="800"/>
        <v>1.2987012987012987</v>
      </c>
      <c r="N238" s="389">
        <f t="shared" si="801"/>
        <v>1.303030303030303</v>
      </c>
      <c r="O238" s="58">
        <f t="shared" si="802"/>
        <v>2800</v>
      </c>
      <c r="P238" s="58">
        <f t="shared" si="803"/>
        <v>1300</v>
      </c>
      <c r="Q238" s="58">
        <f t="shared" si="804"/>
        <v>720</v>
      </c>
      <c r="R238" s="58">
        <f t="shared" si="805"/>
        <v>550</v>
      </c>
      <c r="S238" s="18">
        <f t="shared" si="806"/>
        <v>3600</v>
      </c>
      <c r="T238" s="18">
        <f t="shared" si="807"/>
        <v>1700</v>
      </c>
      <c r="U238" s="18">
        <f t="shared" si="808"/>
        <v>940</v>
      </c>
      <c r="V238" s="18">
        <f t="shared" si="809"/>
        <v>720</v>
      </c>
      <c r="W238" s="18">
        <f t="shared" si="809"/>
        <v>2</v>
      </c>
      <c r="X238" s="18" t="str">
        <f t="shared" si="810"/>
        <v xml:space="preserve">Các tuyến đường giao thông đấu nối trực tiếp ra </v>
      </c>
      <c r="Y238" s="18" t="str">
        <f t="shared" si="811"/>
        <v>Đường tỉnh 764</v>
      </c>
      <c r="Z238" s="18" t="str">
        <f t="shared" si="811"/>
        <v xml:space="preserve"> đoạn từ Hết cây xăng Nông trường Sông Ray</v>
      </c>
      <c r="AA238" s="18" t="str">
        <f t="shared" si="812"/>
        <v xml:space="preserve"> đến Đường tỉnh 764 đi Suối Lức</v>
      </c>
      <c r="AB238" s="18" t="str">
        <f t="shared" ref="AB238:AE238" si="814">AB231</f>
        <v xml:space="preserve"> đã được đầu tư mặt đường nhựa, bê tông xi măng:
- Có bề rộng từ ≥3m đến &lt;5m, cách đường giao thông &gt;1.000m.
- Có bề rộng &lt;3m, cách đường giao thông &gt;200m.</v>
      </c>
      <c r="AC238" s="18">
        <f t="shared" si="814"/>
        <v>0</v>
      </c>
      <c r="AD238" s="18">
        <f t="shared" si="814"/>
        <v>0</v>
      </c>
      <c r="AE238" s="18">
        <f t="shared" si="814"/>
        <v>0</v>
      </c>
    </row>
    <row r="239" spans="1:31" ht="94.5" x14ac:dyDescent="0.25">
      <c r="A239" s="56">
        <f t="shared" si="671"/>
        <v>236</v>
      </c>
      <c r="B239" s="56" t="str">
        <f t="shared" si="794"/>
        <v>VT2*0,8</v>
      </c>
      <c r="C239" s="445" t="str">
        <f>X239&amp;Y239&amp;Z239&amp;AA239&amp;AB239&amp;"
"&amp;AC239&amp;"
"
&amp;AD239</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v>
      </c>
      <c r="D239" s="446"/>
      <c r="E239" s="447"/>
      <c r="F239" s="179">
        <f t="shared" si="795"/>
        <v>1300</v>
      </c>
      <c r="G239" s="222">
        <f t="shared" si="796"/>
        <v>909.99999999999989</v>
      </c>
      <c r="H239" s="222">
        <f t="shared" si="797"/>
        <v>780</v>
      </c>
      <c r="I239" s="179">
        <f t="shared" si="798"/>
        <v>1500</v>
      </c>
      <c r="J239" s="222">
        <f t="shared" si="668"/>
        <v>1100</v>
      </c>
      <c r="K239" s="222">
        <f t="shared" si="669"/>
        <v>900</v>
      </c>
      <c r="L239" s="175">
        <f t="shared" si="799"/>
        <v>1.1538461538461537</v>
      </c>
      <c r="M239" s="389">
        <f t="shared" si="800"/>
        <v>1.2087912087912089</v>
      </c>
      <c r="N239" s="389">
        <f t="shared" si="801"/>
        <v>1.1538461538461537</v>
      </c>
      <c r="O239" s="58">
        <f t="shared" si="802"/>
        <v>2800</v>
      </c>
      <c r="P239" s="58">
        <f t="shared" si="803"/>
        <v>1300</v>
      </c>
      <c r="Q239" s="58">
        <f t="shared" si="804"/>
        <v>720</v>
      </c>
      <c r="R239" s="58">
        <f t="shared" si="805"/>
        <v>550</v>
      </c>
      <c r="S239" s="18">
        <f t="shared" si="806"/>
        <v>3600</v>
      </c>
      <c r="T239" s="18">
        <f t="shared" si="807"/>
        <v>1700</v>
      </c>
      <c r="U239" s="18">
        <f t="shared" si="808"/>
        <v>940</v>
      </c>
      <c r="V239" s="18">
        <f t="shared" si="809"/>
        <v>720</v>
      </c>
      <c r="W239" s="18">
        <f t="shared" si="809"/>
        <v>2</v>
      </c>
      <c r="X239" s="18" t="str">
        <f t="shared" si="810"/>
        <v xml:space="preserve">Các tuyến đường giao thông không đấu nối trực tiếp và thông ra </v>
      </c>
      <c r="Y239" s="18" t="str">
        <f t="shared" si="811"/>
        <v>Đường tỉnh 764</v>
      </c>
      <c r="Z239" s="18" t="str">
        <f t="shared" si="811"/>
        <v xml:space="preserve"> đoạn từ Hết cây xăng Nông trường Sông Ray</v>
      </c>
      <c r="AA239" s="18" t="str">
        <f t="shared" si="812"/>
        <v xml:space="preserve"> đến Đường tỉnh 764 đi Suối Lức</v>
      </c>
      <c r="AB239" s="18" t="str">
        <f t="shared" ref="AB239:AE239" si="815">AB232</f>
        <v xml:space="preserve"> đã được đầu tư mặt đường nhựa, bê tông xi măng:</v>
      </c>
      <c r="AC239" s="18" t="str">
        <f t="shared" si="815"/>
        <v>- Có bề rộng ≥5m, cách đường giao thông ≤1.000m.</v>
      </c>
      <c r="AD239" s="18" t="str">
        <f t="shared" si="815"/>
        <v>- Có bề rộng từ ≥3m đến &lt;5m, cách đường giao thông ≤500m.</v>
      </c>
      <c r="AE239" s="18">
        <f t="shared" si="815"/>
        <v>0</v>
      </c>
    </row>
    <row r="240" spans="1:31" ht="94.5" x14ac:dyDescent="0.25">
      <c r="A240" s="56">
        <f t="shared" si="671"/>
        <v>237</v>
      </c>
      <c r="B240" s="56" t="str">
        <f t="shared" si="794"/>
        <v>VT3*0,8</v>
      </c>
      <c r="C240" s="445" t="str">
        <f>X240&amp;Y240&amp;Z240&amp;AA240&amp;AB240&amp;"
"&amp;AC240&amp;"
"
&amp;AD240&amp;"
"&amp;AE240</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46"/>
      <c r="E240" s="447"/>
      <c r="F240" s="179">
        <f t="shared" si="795"/>
        <v>720</v>
      </c>
      <c r="G240" s="222">
        <f t="shared" si="796"/>
        <v>503.99999999999994</v>
      </c>
      <c r="H240" s="222">
        <f t="shared" si="797"/>
        <v>432</v>
      </c>
      <c r="I240" s="179">
        <f t="shared" si="798"/>
        <v>850</v>
      </c>
      <c r="J240" s="222">
        <f t="shared" si="668"/>
        <v>600</v>
      </c>
      <c r="K240" s="222">
        <f t="shared" si="669"/>
        <v>510</v>
      </c>
      <c r="L240" s="175">
        <f t="shared" si="799"/>
        <v>1.1805555555555556</v>
      </c>
      <c r="M240" s="389">
        <f t="shared" si="800"/>
        <v>1.1904761904761907</v>
      </c>
      <c r="N240" s="389">
        <f t="shared" si="801"/>
        <v>1.1805555555555556</v>
      </c>
      <c r="O240" s="58">
        <f t="shared" si="802"/>
        <v>2800</v>
      </c>
      <c r="P240" s="58">
        <f t="shared" si="803"/>
        <v>1300</v>
      </c>
      <c r="Q240" s="58">
        <f t="shared" si="804"/>
        <v>720</v>
      </c>
      <c r="R240" s="58">
        <f t="shared" si="805"/>
        <v>550</v>
      </c>
      <c r="S240" s="18">
        <f t="shared" si="806"/>
        <v>3600</v>
      </c>
      <c r="T240" s="18">
        <f t="shared" si="807"/>
        <v>1700</v>
      </c>
      <c r="U240" s="18">
        <f t="shared" si="808"/>
        <v>940</v>
      </c>
      <c r="V240" s="18">
        <f t="shared" si="809"/>
        <v>720</v>
      </c>
      <c r="W240" s="18">
        <f t="shared" si="809"/>
        <v>2</v>
      </c>
      <c r="X240" s="18" t="str">
        <f t="shared" si="810"/>
        <v xml:space="preserve">Các tuyến đường giao thông không đấu nối trực tiếp và thông ra </v>
      </c>
      <c r="Y240" s="18" t="str">
        <f t="shared" si="811"/>
        <v>Đường tỉnh 764</v>
      </c>
      <c r="Z240" s="18" t="str">
        <f t="shared" si="811"/>
        <v xml:space="preserve"> đoạn từ Hết cây xăng Nông trường Sông Ray</v>
      </c>
      <c r="AA240" s="18" t="str">
        <f t="shared" si="812"/>
        <v xml:space="preserve"> đến Đường tỉnh 764 đi Suối Lức</v>
      </c>
      <c r="AB240" s="18" t="str">
        <f t="shared" ref="AB240:AE240" si="816">AB233</f>
        <v xml:space="preserve"> đã được đầu tư mặt đường nhựa, bê tông xi măng:</v>
      </c>
      <c r="AC240" s="18" t="str">
        <f t="shared" si="816"/>
        <v>- Có bề rộng ≥5m, cách đường giao thông &gt;1.000m.</v>
      </c>
      <c r="AD240" s="18" t="str">
        <f t="shared" si="816"/>
        <v>- Có bề rộng từ ≥3m đến &lt;5m, cách đường giao thông từ &gt;500m đến ≤1.000m.</v>
      </c>
      <c r="AE240" s="18" t="str">
        <f t="shared" si="816"/>
        <v>- Có bề rộng &lt;3m, cách đường giao thông ≤200m.</v>
      </c>
    </row>
    <row r="241" spans="1:31" ht="94.5" x14ac:dyDescent="0.25">
      <c r="A241" s="56">
        <f t="shared" si="671"/>
        <v>238</v>
      </c>
      <c r="B241" s="56" t="str">
        <f t="shared" si="794"/>
        <v>VT4*0,8</v>
      </c>
      <c r="C241" s="445" t="str">
        <f>X241&amp;Y241&amp;Z241&amp;AA241&amp;AB241</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v>
      </c>
      <c r="D241" s="446"/>
      <c r="E241" s="447"/>
      <c r="F241" s="179">
        <f t="shared" si="795"/>
        <v>550</v>
      </c>
      <c r="G241" s="222">
        <f t="shared" si="796"/>
        <v>385</v>
      </c>
      <c r="H241" s="222">
        <f t="shared" si="797"/>
        <v>330</v>
      </c>
      <c r="I241" s="179">
        <f t="shared" si="798"/>
        <v>650</v>
      </c>
      <c r="J241" s="222">
        <f t="shared" si="668"/>
        <v>460</v>
      </c>
      <c r="K241" s="222">
        <f t="shared" si="669"/>
        <v>390</v>
      </c>
      <c r="L241" s="175">
        <f t="shared" si="799"/>
        <v>1.1818181818181819</v>
      </c>
      <c r="M241" s="389">
        <f t="shared" si="800"/>
        <v>1.1948051948051948</v>
      </c>
      <c r="N241" s="389">
        <f t="shared" si="801"/>
        <v>1.1818181818181819</v>
      </c>
      <c r="O241" s="58">
        <f t="shared" si="802"/>
        <v>2800</v>
      </c>
      <c r="P241" s="58">
        <f t="shared" si="803"/>
        <v>1300</v>
      </c>
      <c r="Q241" s="58">
        <f t="shared" si="804"/>
        <v>720</v>
      </c>
      <c r="R241" s="58">
        <f t="shared" si="805"/>
        <v>550</v>
      </c>
      <c r="S241" s="18">
        <f t="shared" si="806"/>
        <v>3600</v>
      </c>
      <c r="T241" s="18">
        <f t="shared" si="807"/>
        <v>1700</v>
      </c>
      <c r="U241" s="18">
        <f t="shared" si="808"/>
        <v>940</v>
      </c>
      <c r="V241" s="18">
        <f t="shared" si="809"/>
        <v>720</v>
      </c>
      <c r="W241" s="18">
        <f t="shared" si="809"/>
        <v>2</v>
      </c>
      <c r="X241" s="18" t="str">
        <f t="shared" si="810"/>
        <v xml:space="preserve">Các tuyến đường giao thông không đấu nối trực tiếp và thông ra </v>
      </c>
      <c r="Y241" s="18" t="str">
        <f t="shared" si="811"/>
        <v>Đường tỉnh 764</v>
      </c>
      <c r="Z241" s="18" t="str">
        <f t="shared" si="811"/>
        <v xml:space="preserve"> đoạn từ Hết cây xăng Nông trường Sông Ray</v>
      </c>
      <c r="AA241" s="18" t="str">
        <f t="shared" si="812"/>
        <v xml:space="preserve"> đến Đường tỉnh 764 đi Suối Lức</v>
      </c>
      <c r="AB241" s="18" t="str">
        <f t="shared" ref="AB241:AE241" si="817">AB234</f>
        <v xml:space="preserve"> đã được đầu tư mặt đường nhựa, bê tông xi măng:
- Có bề rộng từ ≥3m đến &lt;5m, cách đường giao thông &gt;1.000m.
- Có bề rộng &lt;3m, cách đường giao thông &gt;200m.</v>
      </c>
      <c r="AC241" s="18">
        <f t="shared" si="817"/>
        <v>0</v>
      </c>
      <c r="AD241" s="18">
        <f t="shared" si="817"/>
        <v>0</v>
      </c>
      <c r="AE241" s="18">
        <f t="shared" si="817"/>
        <v>0</v>
      </c>
    </row>
    <row r="242" spans="1:31" ht="47.25" x14ac:dyDescent="0.25">
      <c r="A242" s="56">
        <f t="shared" si="671"/>
        <v>239</v>
      </c>
      <c r="B242" s="56" t="str">
        <f>'Đầu vào (2)'!G239</f>
        <v>CM2NT1_D8</v>
      </c>
      <c r="C242" s="57" t="str">
        <f>'Đầu vào (2)'!H239</f>
        <v>Đường tỉnh 764</v>
      </c>
      <c r="D242" s="57" t="str">
        <f>'Đầu vào (2)'!I239</f>
        <v>Đường tỉnh 764 đi Suối Lức</v>
      </c>
      <c r="E242" s="57" t="str">
        <f>'Đầu vào (2)'!K239</f>
        <v>Giáp ranh thành phố Hồ Chí Minh</v>
      </c>
      <c r="F242" s="255">
        <f>O242</f>
        <v>2000</v>
      </c>
      <c r="G242" s="255">
        <f>F242*0.7</f>
        <v>1400</v>
      </c>
      <c r="H242" s="255">
        <f>F242*0.6</f>
        <v>1200</v>
      </c>
      <c r="I242" s="255">
        <f>S242</f>
        <v>2600</v>
      </c>
      <c r="J242" s="222">
        <f t="shared" si="668"/>
        <v>1800</v>
      </c>
      <c r="K242" s="222">
        <f t="shared" si="669"/>
        <v>1600</v>
      </c>
      <c r="L242" s="256">
        <f>I242/F242</f>
        <v>1.3</v>
      </c>
      <c r="M242" s="387">
        <f>J242/G242</f>
        <v>1.2857142857142858</v>
      </c>
      <c r="N242" s="387">
        <f>K242/H242</f>
        <v>1.3333333333333333</v>
      </c>
      <c r="O242" s="58">
        <f>'Đầu vào (2)'!L239</f>
        <v>2000</v>
      </c>
      <c r="P242" s="58">
        <f>'Đầu vào (2)'!M239</f>
        <v>1000</v>
      </c>
      <c r="Q242" s="58">
        <f>'Đầu vào (2)'!N239</f>
        <v>720</v>
      </c>
      <c r="R242" s="58">
        <f>'Đầu vào (2)'!O239</f>
        <v>550</v>
      </c>
      <c r="S242" s="18">
        <f>VLOOKUP(B242,'[1]Giá đề xuất ODT'!$G$11:$AD$2233,21,0)</f>
        <v>2600</v>
      </c>
      <c r="T242" s="18">
        <f>VLOOKUP(B242,'[1]Giá đề xuất ODT'!$G$11:$AD$2233,22,0)</f>
        <v>1300</v>
      </c>
      <c r="U242" s="18">
        <f>VLOOKUP(B242,'[1]Giá đề xuất ODT'!$G$11:$AD$2233,23,0)</f>
        <v>940</v>
      </c>
      <c r="V242" s="18">
        <f>VLOOKUP(B242,'[1]Giá đề xuất ODT'!$G$11:$AD$2233,24,0)</f>
        <v>720</v>
      </c>
      <c r="W242" s="18">
        <v>2</v>
      </c>
      <c r="Y242" s="18" t="str">
        <f>C242</f>
        <v>Đường tỉnh 764</v>
      </c>
      <c r="Z242" s="18" t="str">
        <f>" đoạn từ "&amp;D242</f>
        <v xml:space="preserve"> đoạn từ Đường tỉnh 764 đi Suối Lức</v>
      </c>
      <c r="AA242" s="18" t="str">
        <f>" đến "&amp;E242</f>
        <v xml:space="preserve"> đến Giáp ranh thành phố Hồ Chí Minh</v>
      </c>
    </row>
    <row r="243" spans="1:31" ht="78.75" x14ac:dyDescent="0.25">
      <c r="A243" s="56">
        <f t="shared" si="671"/>
        <v>240</v>
      </c>
      <c r="B243" s="56" t="str">
        <f t="shared" ref="B243:B248" si="818">B236</f>
        <v>VT2</v>
      </c>
      <c r="C243" s="445" t="str">
        <f>X243&amp;Y243&amp;Z243&amp;AA243&amp;AB243&amp;"
"&amp;AC243&amp;"
"
&amp;AD243</f>
        <v>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v>
      </c>
      <c r="D243" s="446"/>
      <c r="E243" s="447"/>
      <c r="F243" s="179">
        <f t="shared" ref="F243:F248" si="819">IF(B243="VT2",P243,IF(B243="VT3",Q243,IF(B243="VT2*0,8",P243,IF(B243="VT3*0,8",Q243,R243))))</f>
        <v>1000</v>
      </c>
      <c r="G243" s="222">
        <f t="shared" ref="G243:G248" si="820">F243*0.7</f>
        <v>700</v>
      </c>
      <c r="H243" s="222">
        <f t="shared" ref="H243:H248" si="821">F243*0.6</f>
        <v>600</v>
      </c>
      <c r="I243" s="179">
        <f t="shared" ref="I243:I248" si="822">IF(B243="VT2",T243,IF(B243="VT3",U243,IF(B243="VT4",V243,IF(B243="VT2*0,8",IF(T243*$T$1&lt;1000,ROUND(T243*$T$1,-1),ROUND(T243*$T$1,-2)),IF(B243="VT3*0,8",IF(U243*$T$1&lt;1000,ROUND(U243*$T$1,-1),ROUND(U243*$T$1,-2)),IF(V243*$T$1&lt;1000,ROUND(V243*$T$1,-1),ROUND(V243*$T$1,-2)))))))</f>
        <v>1300</v>
      </c>
      <c r="J243" s="222">
        <f t="shared" si="668"/>
        <v>910</v>
      </c>
      <c r="K243" s="222">
        <f t="shared" si="669"/>
        <v>780</v>
      </c>
      <c r="L243" s="175">
        <f t="shared" ref="L243:L248" si="823">I243/F243</f>
        <v>1.3</v>
      </c>
      <c r="M243" s="389">
        <f t="shared" ref="M243:M248" si="824">J243/G243</f>
        <v>1.3</v>
      </c>
      <c r="N243" s="389">
        <f t="shared" ref="N243:N248" si="825">K243/H243</f>
        <v>1.3</v>
      </c>
      <c r="O243" s="58">
        <f t="shared" ref="O243:O248" si="826">O242</f>
        <v>2000</v>
      </c>
      <c r="P243" s="58">
        <f t="shared" ref="P243:P248" si="827">P242</f>
        <v>1000</v>
      </c>
      <c r="Q243" s="58">
        <f t="shared" ref="Q243:Q248" si="828">Q242</f>
        <v>720</v>
      </c>
      <c r="R243" s="58">
        <f t="shared" ref="R243:R248" si="829">R242</f>
        <v>550</v>
      </c>
      <c r="S243" s="18">
        <f t="shared" ref="S243:S248" si="830">S242</f>
        <v>2600</v>
      </c>
      <c r="T243" s="18">
        <f t="shared" ref="T243:T248" si="831">T242</f>
        <v>1300</v>
      </c>
      <c r="U243" s="18">
        <f t="shared" ref="U243:U248" si="832">U242</f>
        <v>940</v>
      </c>
      <c r="V243" s="18">
        <f t="shared" ref="V243:W248" si="833">V242</f>
        <v>720</v>
      </c>
      <c r="W243" s="18">
        <f t="shared" si="833"/>
        <v>2</v>
      </c>
      <c r="X243" s="18" t="str">
        <f t="shared" ref="X243:X248" si="834">X236</f>
        <v xml:space="preserve">Các tuyến đường giao thông đấu nối trực tiếp ra </v>
      </c>
      <c r="Y243" s="18" t="str">
        <f t="shared" ref="Y243:Z248" si="835">Y242</f>
        <v>Đường tỉnh 764</v>
      </c>
      <c r="Z243" s="18" t="str">
        <f t="shared" si="835"/>
        <v xml:space="preserve"> đoạn từ Đường tỉnh 764 đi Suối Lức</v>
      </c>
      <c r="AA243" s="18" t="str">
        <f t="shared" ref="AA243:AA248" si="836">AA242</f>
        <v xml:space="preserve"> đến Giáp ranh thành phố Hồ Chí Minh</v>
      </c>
      <c r="AB243" s="18" t="str">
        <f>AB236</f>
        <v xml:space="preserve"> đã được đầu tư mặt đường nhựa, bê tông xi măng:</v>
      </c>
      <c r="AC243" s="18" t="str">
        <f>AC236</f>
        <v>- Có bề rộng ≥5m, cách đường giao thông ≤1.000m.</v>
      </c>
      <c r="AD243" s="18" t="str">
        <f>AD236</f>
        <v>- Có bề rộng từ ≥3m đến &lt;5m, cách đường giao thông ≤500m.</v>
      </c>
      <c r="AE243" s="18">
        <f>AE236</f>
        <v>0</v>
      </c>
    </row>
    <row r="244" spans="1:31" ht="78.75" x14ac:dyDescent="0.25">
      <c r="A244" s="56">
        <f t="shared" si="671"/>
        <v>241</v>
      </c>
      <c r="B244" s="56" t="str">
        <f t="shared" si="818"/>
        <v>VT3</v>
      </c>
      <c r="C244" s="445" t="str">
        <f>X244&amp;Y244&amp;Z244&amp;AA244&amp;AB244&amp;"
"&amp;AC244&amp;"
"&amp;AD244&amp;"
"&amp;AE244</f>
        <v>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46"/>
      <c r="E244" s="447"/>
      <c r="F244" s="179">
        <f t="shared" si="819"/>
        <v>720</v>
      </c>
      <c r="G244" s="222">
        <f t="shared" si="820"/>
        <v>503.99999999999994</v>
      </c>
      <c r="H244" s="222">
        <f t="shared" si="821"/>
        <v>432</v>
      </c>
      <c r="I244" s="179">
        <f t="shared" si="822"/>
        <v>940</v>
      </c>
      <c r="J244" s="222">
        <f t="shared" si="668"/>
        <v>660</v>
      </c>
      <c r="K244" s="222">
        <f t="shared" si="669"/>
        <v>560</v>
      </c>
      <c r="L244" s="175">
        <f t="shared" si="823"/>
        <v>1.3055555555555556</v>
      </c>
      <c r="M244" s="389">
        <f t="shared" si="824"/>
        <v>1.3095238095238098</v>
      </c>
      <c r="N244" s="389">
        <f t="shared" si="825"/>
        <v>1.2962962962962963</v>
      </c>
      <c r="O244" s="58">
        <f t="shared" si="826"/>
        <v>2000</v>
      </c>
      <c r="P244" s="58">
        <f t="shared" si="827"/>
        <v>1000</v>
      </c>
      <c r="Q244" s="58">
        <f t="shared" si="828"/>
        <v>720</v>
      </c>
      <c r="R244" s="58">
        <f t="shared" si="829"/>
        <v>550</v>
      </c>
      <c r="S244" s="18">
        <f t="shared" si="830"/>
        <v>2600</v>
      </c>
      <c r="T244" s="18">
        <f t="shared" si="831"/>
        <v>1300</v>
      </c>
      <c r="U244" s="18">
        <f t="shared" si="832"/>
        <v>940</v>
      </c>
      <c r="V244" s="18">
        <f t="shared" si="833"/>
        <v>720</v>
      </c>
      <c r="W244" s="18">
        <f t="shared" si="833"/>
        <v>2</v>
      </c>
      <c r="X244" s="18" t="str">
        <f t="shared" si="834"/>
        <v xml:space="preserve">Các tuyến đường giao thông đấu nối trực tiếp ra </v>
      </c>
      <c r="Y244" s="18" t="str">
        <f t="shared" si="835"/>
        <v>Đường tỉnh 764</v>
      </c>
      <c r="Z244" s="18" t="str">
        <f t="shared" si="835"/>
        <v xml:space="preserve"> đoạn từ Đường tỉnh 764 đi Suối Lức</v>
      </c>
      <c r="AA244" s="18" t="str">
        <f t="shared" si="836"/>
        <v xml:space="preserve"> đến Giáp ranh thành phố Hồ Chí Minh</v>
      </c>
      <c r="AB244" s="18" t="str">
        <f t="shared" ref="AB244:AE244" si="837">AB237</f>
        <v xml:space="preserve"> đã được đầu tư mặt đường nhựa, bê tông xi măng:</v>
      </c>
      <c r="AC244" s="18" t="str">
        <f t="shared" si="837"/>
        <v>- Có bề rộng ≥5m, cách đường giao thông &gt;1.000m.</v>
      </c>
      <c r="AD244" s="18" t="str">
        <f t="shared" si="837"/>
        <v>- Có bề rộng từ ≥3m đến &lt;5m, cách đường giao thông từ &gt;500m đến ≤1.000m.</v>
      </c>
      <c r="AE244" s="18" t="str">
        <f t="shared" si="837"/>
        <v>- Có bề rộng &lt;3m, cách đường giao thông ≤200m.</v>
      </c>
    </row>
    <row r="245" spans="1:31" ht="94.5" x14ac:dyDescent="0.25">
      <c r="A245" s="56">
        <f t="shared" si="671"/>
        <v>242</v>
      </c>
      <c r="B245" s="56" t="str">
        <f t="shared" si="818"/>
        <v>VT4</v>
      </c>
      <c r="C245" s="445" t="str">
        <f>X245&amp;Y245&amp;Z245&amp;AA245&amp;AB245</f>
        <v>Các tuyến đường giao thông đấu nối trực tiếp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v>
      </c>
      <c r="D245" s="446"/>
      <c r="E245" s="447"/>
      <c r="F245" s="179">
        <f t="shared" si="819"/>
        <v>550</v>
      </c>
      <c r="G245" s="222">
        <f t="shared" si="820"/>
        <v>385</v>
      </c>
      <c r="H245" s="222">
        <f t="shared" si="821"/>
        <v>330</v>
      </c>
      <c r="I245" s="179">
        <f t="shared" si="822"/>
        <v>720</v>
      </c>
      <c r="J245" s="222">
        <f t="shared" si="668"/>
        <v>500</v>
      </c>
      <c r="K245" s="222">
        <f t="shared" si="669"/>
        <v>430</v>
      </c>
      <c r="L245" s="175">
        <f t="shared" si="823"/>
        <v>1.3090909090909091</v>
      </c>
      <c r="M245" s="389">
        <f t="shared" si="824"/>
        <v>1.2987012987012987</v>
      </c>
      <c r="N245" s="389">
        <f t="shared" si="825"/>
        <v>1.303030303030303</v>
      </c>
      <c r="O245" s="58">
        <f t="shared" si="826"/>
        <v>2000</v>
      </c>
      <c r="P245" s="58">
        <f t="shared" si="827"/>
        <v>1000</v>
      </c>
      <c r="Q245" s="58">
        <f t="shared" si="828"/>
        <v>720</v>
      </c>
      <c r="R245" s="58">
        <f t="shared" si="829"/>
        <v>550</v>
      </c>
      <c r="S245" s="18">
        <f t="shared" si="830"/>
        <v>2600</v>
      </c>
      <c r="T245" s="18">
        <f t="shared" si="831"/>
        <v>1300</v>
      </c>
      <c r="U245" s="18">
        <f t="shared" si="832"/>
        <v>940</v>
      </c>
      <c r="V245" s="18">
        <f t="shared" si="833"/>
        <v>720</v>
      </c>
      <c r="W245" s="18">
        <f t="shared" si="833"/>
        <v>2</v>
      </c>
      <c r="X245" s="18" t="str">
        <f t="shared" si="834"/>
        <v xml:space="preserve">Các tuyến đường giao thông đấu nối trực tiếp ra </v>
      </c>
      <c r="Y245" s="18" t="str">
        <f t="shared" si="835"/>
        <v>Đường tỉnh 764</v>
      </c>
      <c r="Z245" s="18" t="str">
        <f t="shared" si="835"/>
        <v xml:space="preserve"> đoạn từ Đường tỉnh 764 đi Suối Lức</v>
      </c>
      <c r="AA245" s="18" t="str">
        <f t="shared" si="836"/>
        <v xml:space="preserve"> đến Giáp ranh thành phố Hồ Chí Minh</v>
      </c>
      <c r="AB245" s="18" t="str">
        <f t="shared" ref="AB245:AE245" si="838">AB238</f>
        <v xml:space="preserve"> đã được đầu tư mặt đường nhựa, bê tông xi măng:
- Có bề rộng từ ≥3m đến &lt;5m, cách đường giao thông &gt;1.000m.
- Có bề rộng &lt;3m, cách đường giao thông &gt;200m.</v>
      </c>
      <c r="AC245" s="18">
        <f t="shared" si="838"/>
        <v>0</v>
      </c>
      <c r="AD245" s="18">
        <f t="shared" si="838"/>
        <v>0</v>
      </c>
      <c r="AE245" s="18">
        <f t="shared" si="838"/>
        <v>0</v>
      </c>
    </row>
    <row r="246" spans="1:31" ht="94.5" x14ac:dyDescent="0.25">
      <c r="A246" s="56">
        <f t="shared" si="671"/>
        <v>243</v>
      </c>
      <c r="B246" s="56" t="str">
        <f t="shared" si="818"/>
        <v>VT2*0,8</v>
      </c>
      <c r="C246" s="445" t="str">
        <f>X246&amp;Y246&amp;Z246&amp;AA246&amp;AB246&amp;"
"&amp;AC246&amp;"
"
&amp;AD246</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v>
      </c>
      <c r="D246" s="446"/>
      <c r="E246" s="447"/>
      <c r="F246" s="179">
        <f t="shared" si="819"/>
        <v>1000</v>
      </c>
      <c r="G246" s="222">
        <f t="shared" si="820"/>
        <v>700</v>
      </c>
      <c r="H246" s="222">
        <f t="shared" si="821"/>
        <v>600</v>
      </c>
      <c r="I246" s="179">
        <f t="shared" si="822"/>
        <v>1200</v>
      </c>
      <c r="J246" s="222">
        <f t="shared" si="668"/>
        <v>840</v>
      </c>
      <c r="K246" s="222">
        <f t="shared" si="669"/>
        <v>720</v>
      </c>
      <c r="L246" s="175">
        <f t="shared" si="823"/>
        <v>1.2</v>
      </c>
      <c r="M246" s="389">
        <f t="shared" si="824"/>
        <v>1.2</v>
      </c>
      <c r="N246" s="389">
        <f t="shared" si="825"/>
        <v>1.2</v>
      </c>
      <c r="O246" s="58">
        <f t="shared" si="826"/>
        <v>2000</v>
      </c>
      <c r="P246" s="58">
        <f t="shared" si="827"/>
        <v>1000</v>
      </c>
      <c r="Q246" s="58">
        <f t="shared" si="828"/>
        <v>720</v>
      </c>
      <c r="R246" s="58">
        <f t="shared" si="829"/>
        <v>550</v>
      </c>
      <c r="S246" s="18">
        <f t="shared" si="830"/>
        <v>2600</v>
      </c>
      <c r="T246" s="18">
        <f t="shared" si="831"/>
        <v>1300</v>
      </c>
      <c r="U246" s="18">
        <f t="shared" si="832"/>
        <v>940</v>
      </c>
      <c r="V246" s="18">
        <f t="shared" si="833"/>
        <v>720</v>
      </c>
      <c r="W246" s="18">
        <f t="shared" si="833"/>
        <v>2</v>
      </c>
      <c r="X246" s="18" t="str">
        <f t="shared" si="834"/>
        <v xml:space="preserve">Các tuyến đường giao thông không đấu nối trực tiếp và thông ra </v>
      </c>
      <c r="Y246" s="18" t="str">
        <f t="shared" si="835"/>
        <v>Đường tỉnh 764</v>
      </c>
      <c r="Z246" s="18" t="str">
        <f t="shared" si="835"/>
        <v xml:space="preserve"> đoạn từ Đường tỉnh 764 đi Suối Lức</v>
      </c>
      <c r="AA246" s="18" t="str">
        <f t="shared" si="836"/>
        <v xml:space="preserve"> đến Giáp ranh thành phố Hồ Chí Minh</v>
      </c>
      <c r="AB246" s="18" t="str">
        <f t="shared" ref="AB246:AE246" si="839">AB239</f>
        <v xml:space="preserve"> đã được đầu tư mặt đường nhựa, bê tông xi măng:</v>
      </c>
      <c r="AC246" s="18" t="str">
        <f t="shared" si="839"/>
        <v>- Có bề rộng ≥5m, cách đường giao thông ≤1.000m.</v>
      </c>
      <c r="AD246" s="18" t="str">
        <f t="shared" si="839"/>
        <v>- Có bề rộng từ ≥3m đến &lt;5m, cách đường giao thông ≤500m.</v>
      </c>
      <c r="AE246" s="18">
        <f t="shared" si="839"/>
        <v>0</v>
      </c>
    </row>
    <row r="247" spans="1:31" ht="94.5" x14ac:dyDescent="0.25">
      <c r="A247" s="56">
        <f t="shared" si="671"/>
        <v>244</v>
      </c>
      <c r="B247" s="56" t="str">
        <f t="shared" si="818"/>
        <v>VT3*0,8</v>
      </c>
      <c r="C247" s="445" t="str">
        <f>X247&amp;Y247&amp;Z247&amp;AA247&amp;AB247&amp;"
"&amp;AC247&amp;"
"
&amp;AD247&amp;"
"&amp;AE247</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46"/>
      <c r="E247" s="447"/>
      <c r="F247" s="179">
        <f t="shared" si="819"/>
        <v>720</v>
      </c>
      <c r="G247" s="222">
        <f t="shared" si="820"/>
        <v>503.99999999999994</v>
      </c>
      <c r="H247" s="222">
        <f t="shared" si="821"/>
        <v>432</v>
      </c>
      <c r="I247" s="179">
        <f t="shared" si="822"/>
        <v>850</v>
      </c>
      <c r="J247" s="222">
        <f t="shared" si="668"/>
        <v>600</v>
      </c>
      <c r="K247" s="222">
        <f t="shared" si="669"/>
        <v>510</v>
      </c>
      <c r="L247" s="175">
        <f t="shared" si="823"/>
        <v>1.1805555555555556</v>
      </c>
      <c r="M247" s="389">
        <f t="shared" si="824"/>
        <v>1.1904761904761907</v>
      </c>
      <c r="N247" s="389">
        <f t="shared" si="825"/>
        <v>1.1805555555555556</v>
      </c>
      <c r="O247" s="58">
        <f t="shared" si="826"/>
        <v>2000</v>
      </c>
      <c r="P247" s="58">
        <f t="shared" si="827"/>
        <v>1000</v>
      </c>
      <c r="Q247" s="58">
        <f t="shared" si="828"/>
        <v>720</v>
      </c>
      <c r="R247" s="58">
        <f t="shared" si="829"/>
        <v>550</v>
      </c>
      <c r="S247" s="18">
        <f t="shared" si="830"/>
        <v>2600</v>
      </c>
      <c r="T247" s="18">
        <f t="shared" si="831"/>
        <v>1300</v>
      </c>
      <c r="U247" s="18">
        <f t="shared" si="832"/>
        <v>940</v>
      </c>
      <c r="V247" s="18">
        <f t="shared" si="833"/>
        <v>720</v>
      </c>
      <c r="W247" s="18">
        <f t="shared" si="833"/>
        <v>2</v>
      </c>
      <c r="X247" s="18" t="str">
        <f t="shared" si="834"/>
        <v xml:space="preserve">Các tuyến đường giao thông không đấu nối trực tiếp và thông ra </v>
      </c>
      <c r="Y247" s="18" t="str">
        <f t="shared" si="835"/>
        <v>Đường tỉnh 764</v>
      </c>
      <c r="Z247" s="18" t="str">
        <f t="shared" si="835"/>
        <v xml:space="preserve"> đoạn từ Đường tỉnh 764 đi Suối Lức</v>
      </c>
      <c r="AA247" s="18" t="str">
        <f t="shared" si="836"/>
        <v xml:space="preserve"> đến Giáp ranh thành phố Hồ Chí Minh</v>
      </c>
      <c r="AB247" s="18" t="str">
        <f t="shared" ref="AB247:AE247" si="840">AB240</f>
        <v xml:space="preserve"> đã được đầu tư mặt đường nhựa, bê tông xi măng:</v>
      </c>
      <c r="AC247" s="18" t="str">
        <f t="shared" si="840"/>
        <v>- Có bề rộng ≥5m, cách đường giao thông &gt;1.000m.</v>
      </c>
      <c r="AD247" s="18" t="str">
        <f t="shared" si="840"/>
        <v>- Có bề rộng từ ≥3m đến &lt;5m, cách đường giao thông từ &gt;500m đến ≤1.000m.</v>
      </c>
      <c r="AE247" s="18" t="str">
        <f t="shared" si="840"/>
        <v>- Có bề rộng &lt;3m, cách đường giao thông ≤200m.</v>
      </c>
    </row>
    <row r="248" spans="1:31" ht="94.5" x14ac:dyDescent="0.25">
      <c r="A248" s="56">
        <f t="shared" si="671"/>
        <v>245</v>
      </c>
      <c r="B248" s="56" t="str">
        <f t="shared" si="818"/>
        <v>VT4*0,8</v>
      </c>
      <c r="C248" s="445" t="str">
        <f>X248&amp;Y248&amp;Z248&amp;AA248&amp;AB248</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v>
      </c>
      <c r="D248" s="446"/>
      <c r="E248" s="447"/>
      <c r="F248" s="179">
        <f t="shared" si="819"/>
        <v>550</v>
      </c>
      <c r="G248" s="222">
        <f t="shared" si="820"/>
        <v>385</v>
      </c>
      <c r="H248" s="222">
        <f t="shared" si="821"/>
        <v>330</v>
      </c>
      <c r="I248" s="179">
        <f t="shared" si="822"/>
        <v>650</v>
      </c>
      <c r="J248" s="222">
        <f t="shared" si="668"/>
        <v>460</v>
      </c>
      <c r="K248" s="222">
        <f t="shared" si="669"/>
        <v>390</v>
      </c>
      <c r="L248" s="175">
        <f t="shared" si="823"/>
        <v>1.1818181818181819</v>
      </c>
      <c r="M248" s="389">
        <f t="shared" si="824"/>
        <v>1.1948051948051948</v>
      </c>
      <c r="N248" s="389">
        <f t="shared" si="825"/>
        <v>1.1818181818181819</v>
      </c>
      <c r="O248" s="58">
        <f t="shared" si="826"/>
        <v>2000</v>
      </c>
      <c r="P248" s="58">
        <f t="shared" si="827"/>
        <v>1000</v>
      </c>
      <c r="Q248" s="58">
        <f t="shared" si="828"/>
        <v>720</v>
      </c>
      <c r="R248" s="58">
        <f t="shared" si="829"/>
        <v>550</v>
      </c>
      <c r="S248" s="18">
        <f t="shared" si="830"/>
        <v>2600</v>
      </c>
      <c r="T248" s="18">
        <f t="shared" si="831"/>
        <v>1300</v>
      </c>
      <c r="U248" s="18">
        <f t="shared" si="832"/>
        <v>940</v>
      </c>
      <c r="V248" s="18">
        <f t="shared" si="833"/>
        <v>720</v>
      </c>
      <c r="W248" s="18">
        <f t="shared" si="833"/>
        <v>2</v>
      </c>
      <c r="X248" s="18" t="str">
        <f t="shared" si="834"/>
        <v xml:space="preserve">Các tuyến đường giao thông không đấu nối trực tiếp và thông ra </v>
      </c>
      <c r="Y248" s="18" t="str">
        <f t="shared" si="835"/>
        <v>Đường tỉnh 764</v>
      </c>
      <c r="Z248" s="18" t="str">
        <f t="shared" si="835"/>
        <v xml:space="preserve"> đoạn từ Đường tỉnh 764 đi Suối Lức</v>
      </c>
      <c r="AA248" s="18" t="str">
        <f t="shared" si="836"/>
        <v xml:space="preserve"> đến Giáp ranh thành phố Hồ Chí Minh</v>
      </c>
      <c r="AB248" s="18" t="str">
        <f t="shared" ref="AB248:AE248" si="841">AB241</f>
        <v xml:space="preserve"> đã được đầu tư mặt đường nhựa, bê tông xi măng:
- Có bề rộng từ ≥3m đến &lt;5m, cách đường giao thông &gt;1.000m.
- Có bề rộng &lt;3m, cách đường giao thông &gt;200m.</v>
      </c>
      <c r="AC248" s="18">
        <f t="shared" si="841"/>
        <v>0</v>
      </c>
      <c r="AD248" s="18">
        <f t="shared" si="841"/>
        <v>0</v>
      </c>
      <c r="AE248" s="18">
        <f t="shared" si="841"/>
        <v>0</v>
      </c>
    </row>
  </sheetData>
  <autoFilter ref="A2:WWG248" xr:uid="{71188152-D8C1-4AE3-BDCA-17FB50886442}">
    <filterColumn colId="14" showButton="0"/>
    <filterColumn colId="15" showButton="0"/>
    <filterColumn colId="16" showButton="0"/>
  </autoFilter>
  <mergeCells count="220">
    <mergeCell ref="C215:E215"/>
    <mergeCell ref="C216:E216"/>
    <mergeCell ref="C217:E217"/>
    <mergeCell ref="C218:E218"/>
    <mergeCell ref="C219:E219"/>
    <mergeCell ref="C220:E220"/>
    <mergeCell ref="C187:E187"/>
    <mergeCell ref="C188:E188"/>
    <mergeCell ref="C189:E189"/>
    <mergeCell ref="C190:E190"/>
    <mergeCell ref="C191:E191"/>
    <mergeCell ref="C192:E192"/>
    <mergeCell ref="C208:E208"/>
    <mergeCell ref="C209:E209"/>
    <mergeCell ref="C210:E210"/>
    <mergeCell ref="C211:E211"/>
    <mergeCell ref="C212:E212"/>
    <mergeCell ref="C213:E213"/>
    <mergeCell ref="C229:E229"/>
    <mergeCell ref="C230:E230"/>
    <mergeCell ref="C231:E231"/>
    <mergeCell ref="C232:E232"/>
    <mergeCell ref="C233:E233"/>
    <mergeCell ref="C234:E234"/>
    <mergeCell ref="C222:E222"/>
    <mergeCell ref="C223:E223"/>
    <mergeCell ref="C224:E224"/>
    <mergeCell ref="C225:E225"/>
    <mergeCell ref="C226:E226"/>
    <mergeCell ref="C227:E227"/>
    <mergeCell ref="C243:E243"/>
    <mergeCell ref="C244:E244"/>
    <mergeCell ref="C245:E245"/>
    <mergeCell ref="C246:E246"/>
    <mergeCell ref="C247:E247"/>
    <mergeCell ref="C248:E248"/>
    <mergeCell ref="C236:E236"/>
    <mergeCell ref="C237:E237"/>
    <mergeCell ref="C238:E238"/>
    <mergeCell ref="C239:E239"/>
    <mergeCell ref="C240:E240"/>
    <mergeCell ref="C241:E241"/>
    <mergeCell ref="C145:E145"/>
    <mergeCell ref="C146:E146"/>
    <mergeCell ref="C147:E147"/>
    <mergeCell ref="C148:E148"/>
    <mergeCell ref="C149:E149"/>
    <mergeCell ref="C150:E150"/>
    <mergeCell ref="C159:E159"/>
    <mergeCell ref="C36:E36"/>
    <mergeCell ref="C37:E37"/>
    <mergeCell ref="C38:E3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27:E27"/>
    <mergeCell ref="C28:E28"/>
    <mergeCell ref="C29:E29"/>
    <mergeCell ref="C30:E30"/>
    <mergeCell ref="C31:E31"/>
    <mergeCell ref="C33:E33"/>
    <mergeCell ref="C34:E34"/>
    <mergeCell ref="C35:E35"/>
    <mergeCell ref="C19:E19"/>
    <mergeCell ref="C20:E20"/>
    <mergeCell ref="C21:E21"/>
    <mergeCell ref="C22:E22"/>
    <mergeCell ref="C23:E23"/>
    <mergeCell ref="C24:E24"/>
    <mergeCell ref="C26:E26"/>
    <mergeCell ref="I2:I3"/>
    <mergeCell ref="O2:R3"/>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2:E12"/>
    <mergeCell ref="C13:E13"/>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2:E152"/>
    <mergeCell ref="C153:E153"/>
    <mergeCell ref="C154:E154"/>
    <mergeCell ref="C155:E155"/>
    <mergeCell ref="C156:E156"/>
    <mergeCell ref="C157:E157"/>
    <mergeCell ref="C166:E166"/>
    <mergeCell ref="C167:E167"/>
    <mergeCell ref="C168:E168"/>
    <mergeCell ref="C169:E169"/>
    <mergeCell ref="C170:E170"/>
    <mergeCell ref="C160:E160"/>
    <mergeCell ref="C161:E161"/>
    <mergeCell ref="C162:E162"/>
    <mergeCell ref="C163:E163"/>
    <mergeCell ref="C164:E164"/>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18:E118"/>
    <mergeCell ref="C119:E119"/>
    <mergeCell ref="C120:E120"/>
    <mergeCell ref="C121:E121"/>
    <mergeCell ref="C122:E122"/>
    <mergeCell ref="C124:E124"/>
    <mergeCell ref="C125:E125"/>
    <mergeCell ref="C126:E126"/>
    <mergeCell ref="C127:E127"/>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F2:F3"/>
    <mergeCell ref="L2:L3"/>
    <mergeCell ref="J2:J3"/>
    <mergeCell ref="K2:K3"/>
    <mergeCell ref="H2:H3"/>
    <mergeCell ref="G2:G3"/>
    <mergeCell ref="M2:M3"/>
    <mergeCell ref="N2:N3"/>
    <mergeCell ref="C45:E45"/>
    <mergeCell ref="C5:E5"/>
    <mergeCell ref="C6:E6"/>
    <mergeCell ref="C7:E7"/>
    <mergeCell ref="C8:E8"/>
    <mergeCell ref="C9:E9"/>
    <mergeCell ref="C10:E10"/>
    <mergeCell ref="C40:E40"/>
    <mergeCell ref="C41:E41"/>
    <mergeCell ref="C42:E42"/>
    <mergeCell ref="C43:E43"/>
    <mergeCell ref="C44:E44"/>
    <mergeCell ref="C14:E14"/>
    <mergeCell ref="C15:E15"/>
    <mergeCell ref="C16:E16"/>
    <mergeCell ref="C17:E17"/>
  </mergeCells>
  <phoneticPr fontId="21" type="noConversion"/>
  <printOptions horizontalCentered="1" verticalCentered="1"/>
  <pageMargins left="0.25" right="0.25" top="0.25" bottom="0.25" header="0.39370078740157499" footer="0.27559055118110198"/>
  <pageSetup paperSize="9" scale="52"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248"/>
  <sheetViews>
    <sheetView tabSelected="1" view="pageBreakPreview" zoomScale="70" zoomScaleNormal="85" zoomScaleSheetLayoutView="70" workbookViewId="0">
      <selection activeCell="R5" sqref="R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22.28515625" style="5" customWidth="1"/>
    <col min="8" max="10" width="13" style="384"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2"/>
      <c r="B1" s="362"/>
      <c r="C1" s="362"/>
      <c r="D1" s="362"/>
      <c r="E1" s="362"/>
      <c r="F1" s="362"/>
      <c r="G1" s="362"/>
      <c r="H1" s="382"/>
      <c r="I1" s="382"/>
      <c r="J1" s="382"/>
      <c r="K1" s="362"/>
      <c r="L1" s="362"/>
      <c r="M1" s="362"/>
      <c r="N1" s="362"/>
    </row>
    <row r="2" spans="1:28" ht="52.5" customHeight="1" x14ac:dyDescent="0.25">
      <c r="A2" s="125" t="s">
        <v>2</v>
      </c>
      <c r="B2" s="125" t="s">
        <v>3</v>
      </c>
      <c r="C2" s="125" t="s">
        <v>4</v>
      </c>
      <c r="D2" s="125" t="s">
        <v>5</v>
      </c>
      <c r="E2" s="126" t="s">
        <v>7</v>
      </c>
      <c r="F2" s="465" t="s">
        <v>6478</v>
      </c>
      <c r="G2" s="465" t="s">
        <v>6497</v>
      </c>
      <c r="H2" s="465" t="s">
        <v>6479</v>
      </c>
      <c r="I2" s="465" t="s">
        <v>6480</v>
      </c>
      <c r="J2" s="467" t="s">
        <v>6481</v>
      </c>
      <c r="K2" s="125" t="s">
        <v>8</v>
      </c>
      <c r="L2" s="125"/>
      <c r="M2" s="125"/>
      <c r="N2" s="125"/>
      <c r="O2" s="6">
        <v>1.8</v>
      </c>
      <c r="P2" s="6">
        <v>1.4</v>
      </c>
      <c r="Q2" s="6">
        <v>1.2</v>
      </c>
      <c r="R2" s="6">
        <v>1.1000000000000001</v>
      </c>
      <c r="T2" s="365" t="s">
        <v>8</v>
      </c>
      <c r="U2" s="365"/>
      <c r="V2" s="365"/>
      <c r="W2" s="365"/>
    </row>
    <row r="3" spans="1:28" s="53" customFormat="1" ht="52.5" customHeight="1" x14ac:dyDescent="0.25">
      <c r="A3" s="51"/>
      <c r="B3" s="51"/>
      <c r="C3" s="51" t="str">
        <f>'ĐẤT PNN'!C3</f>
        <v>Xã Xuân Đông</v>
      </c>
      <c r="D3" s="51"/>
      <c r="E3" s="51"/>
      <c r="F3" s="466"/>
      <c r="G3" s="466"/>
      <c r="H3" s="466"/>
      <c r="I3" s="466"/>
      <c r="J3" s="468"/>
      <c r="K3" s="52"/>
      <c r="L3" s="51"/>
      <c r="M3" s="51"/>
      <c r="N3" s="51"/>
      <c r="O3" s="53">
        <v>1</v>
      </c>
      <c r="P3" s="53">
        <v>1</v>
      </c>
      <c r="R3" s="53">
        <v>1</v>
      </c>
      <c r="S3" s="53">
        <v>1</v>
      </c>
      <c r="T3" s="366">
        <v>1</v>
      </c>
      <c r="U3" s="367"/>
      <c r="V3" s="367">
        <v>1</v>
      </c>
      <c r="W3" s="367">
        <v>1</v>
      </c>
      <c r="X3" s="368">
        <v>1</v>
      </c>
      <c r="Y3" s="368">
        <v>1</v>
      </c>
      <c r="Z3" s="368"/>
      <c r="AA3" s="368">
        <v>1</v>
      </c>
    </row>
    <row r="4" spans="1:28" s="18" customFormat="1" ht="76.5" customHeight="1" x14ac:dyDescent="0.25">
      <c r="A4" s="56">
        <f>'ĐẤT PNN'!A4</f>
        <v>1</v>
      </c>
      <c r="B4" s="56" t="str">
        <f>'ĐẤT PNN'!B4</f>
        <v>CM3NT1_D1</v>
      </c>
      <c r="C4" s="57" t="str">
        <f>'ĐẤT PNN'!C4</f>
        <v>Đường tỉnh 765</v>
      </c>
      <c r="D4" s="57" t="str">
        <f>'ĐẤT PNN'!D4</f>
        <v>Giáp ranh xã Xuân Phú</v>
      </c>
      <c r="E4" s="57" t="str">
        <f>'ĐẤT PNN'!E4</f>
        <v>Giáp trạm xăng dầu Đồng Nai</v>
      </c>
      <c r="F4" s="385">
        <f>K4</f>
        <v>160</v>
      </c>
      <c r="G4" s="385">
        <f>T4</f>
        <v>120</v>
      </c>
      <c r="H4" s="383">
        <f>O4</f>
        <v>530</v>
      </c>
      <c r="I4" s="383">
        <f>X4</f>
        <v>400</v>
      </c>
      <c r="J4" s="386">
        <f>I4/G4</f>
        <v>3.3333333333333335</v>
      </c>
      <c r="K4" s="222">
        <v>160</v>
      </c>
      <c r="L4" s="222">
        <v>150</v>
      </c>
      <c r="M4" s="222">
        <v>140</v>
      </c>
      <c r="N4" s="222">
        <v>120</v>
      </c>
      <c r="O4" s="392">
        <f>ROUND(K4*10/3,-1)</f>
        <v>530</v>
      </c>
      <c r="P4" s="392">
        <f>ROUND(L4*2.5,-1)</f>
        <v>380</v>
      </c>
      <c r="Q4" s="392">
        <f>ROUND(M4*2.2,-1)</f>
        <v>310</v>
      </c>
      <c r="R4" s="392">
        <f>ROUND(N4*1.8,-1)</f>
        <v>220</v>
      </c>
      <c r="S4" s="18">
        <v>1</v>
      </c>
      <c r="T4" s="380">
        <v>120</v>
      </c>
      <c r="U4" s="380">
        <v>100</v>
      </c>
      <c r="V4" s="380">
        <v>90</v>
      </c>
      <c r="W4" s="380">
        <v>80</v>
      </c>
      <c r="X4" s="392">
        <f>ROUND(T4*10/3,-1)</f>
        <v>400</v>
      </c>
      <c r="Y4" s="392">
        <f>ROUND(U4*2.5,-1)</f>
        <v>250</v>
      </c>
      <c r="Z4" s="392">
        <f>ROUND(V4*2.2,-1)</f>
        <v>200</v>
      </c>
      <c r="AA4" s="392">
        <f>ROUND(W4*1.8,-1)</f>
        <v>140</v>
      </c>
      <c r="AB4" s="472">
        <f>'ĐẤT PNN'!K4-'ĐẤT NN'!H4</f>
        <v>1170</v>
      </c>
    </row>
    <row r="5" spans="1:28" s="18" customFormat="1" ht="94.5" customHeight="1" x14ac:dyDescent="0.25">
      <c r="A5" s="56">
        <f>'ĐẤT PNN'!A5</f>
        <v>2</v>
      </c>
      <c r="B5" s="56" t="str">
        <f>'ĐẤT PNN'!B5</f>
        <v>VT2</v>
      </c>
      <c r="C5" s="469" t="str">
        <f>'ĐẤT PNN'!C5</f>
        <v>Các tuyến đường giao thông đấu nối trực tiếp ra Đường tỉnh 765 đoạn từ Giáp ranh xã Xuân Phú đến Giáp trạm xăng dầu Đồng Nai đã được đầu tư mặt đường nhựa, bê tông xi măng:
- Có bề rộng ≥5m, cách đường giao thông ≤1.000m.
- Có bề rộng từ ≥3m đến &lt;5m, cách đường giao thông ≤500m.</v>
      </c>
      <c r="D5" s="470"/>
      <c r="E5" s="471"/>
      <c r="F5" s="390">
        <f>IF(B5="VT2",L5,IF(B5="VT3",M5,IF(B5="VT2*0,8",L5,IF(B5="VT3*0,8",M5,N5))))</f>
        <v>150</v>
      </c>
      <c r="G5" s="390">
        <f>IF(B5="VT2",U5,IF(B5="VT3",V5,IF(B5="VT2*0,8",U5,IF(B5="VT3*0,8",V5,W5))))</f>
        <v>100</v>
      </c>
      <c r="H5" s="390">
        <f t="shared" ref="H5" si="0">IF(B5="VT2",P5,IF(B5="VT3",Q5,IF(B5="VT4",R5,IF(B5="VT2*0,8",P5,IF(B5="VT3*0,8",Q5,R5)))))</f>
        <v>380</v>
      </c>
      <c r="I5" s="390">
        <f t="shared" ref="I5" si="1">IF(B5="VT2",Y5,IF(B5="VT3",Z5,IF(B5="VT4",AA5,IF(B5="VT2*0,8",Y5,IF(B5="VT3*0,8",Z5,AA5)))))</f>
        <v>250</v>
      </c>
      <c r="J5" s="391">
        <f>H5/F5</f>
        <v>2.5333333333333332</v>
      </c>
      <c r="K5" s="58">
        <f>K4</f>
        <v>160</v>
      </c>
      <c r="L5" s="58">
        <f>L4</f>
        <v>150</v>
      </c>
      <c r="M5" s="58">
        <f>M4</f>
        <v>140</v>
      </c>
      <c r="N5" s="58">
        <f>N4</f>
        <v>120</v>
      </c>
      <c r="O5" s="392">
        <f t="shared" ref="O5:O68" si="2">ROUND(K5*10/3,-1)</f>
        <v>530</v>
      </c>
      <c r="P5" s="392">
        <f t="shared" ref="P5:P68" si="3">ROUND(L5*2.5,-1)</f>
        <v>380</v>
      </c>
      <c r="Q5" s="392">
        <f t="shared" ref="Q5:Q68" si="4">ROUND(M5*2.2,-1)</f>
        <v>310</v>
      </c>
      <c r="R5" s="392">
        <f t="shared" ref="R5:R68" si="5">ROUND(N5*1.8,-1)</f>
        <v>220</v>
      </c>
      <c r="S5" s="18">
        <f>'ĐẤT PNN'!W5</f>
        <v>3</v>
      </c>
      <c r="T5" s="58">
        <f t="shared" ref="T5:AA5" si="6">T4</f>
        <v>120</v>
      </c>
      <c r="U5" s="58">
        <f t="shared" si="6"/>
        <v>100</v>
      </c>
      <c r="V5" s="58">
        <f t="shared" si="6"/>
        <v>90</v>
      </c>
      <c r="W5" s="58">
        <f t="shared" si="6"/>
        <v>80</v>
      </c>
      <c r="X5" s="392">
        <f t="shared" ref="X5:X68" si="7">ROUND(T5*10/3,-1)</f>
        <v>400</v>
      </c>
      <c r="Y5" s="392">
        <f t="shared" ref="Y5:Y68" si="8">ROUND(U5*2.5,-1)</f>
        <v>250</v>
      </c>
      <c r="Z5" s="392">
        <f t="shared" ref="Z5:Z68" si="9">ROUND(V5*2.2,-1)</f>
        <v>200</v>
      </c>
      <c r="AA5" s="392">
        <f t="shared" ref="AA5:AA68" si="10">ROUND(W5*1.8,-1)</f>
        <v>140</v>
      </c>
      <c r="AB5" s="472">
        <f>'ĐẤT PNN'!K5-'ĐẤT NN'!H5</f>
        <v>460</v>
      </c>
    </row>
    <row r="6" spans="1:28" s="18" customFormat="1" ht="110.25" customHeight="1" x14ac:dyDescent="0.25">
      <c r="A6" s="56">
        <f>'ĐẤT PNN'!A6</f>
        <v>3</v>
      </c>
      <c r="B6" s="56" t="str">
        <f>'ĐẤT PNN'!B6</f>
        <v>VT3</v>
      </c>
      <c r="C6" s="469" t="str">
        <f>'ĐẤT PNN'!C6</f>
        <v>Các tuyến đường giao thông đấu nối trực tiếp ra Đường tỉnh 765 đoạn từ Giáp ranh xã Xuân Phú đến Giáp trạm xăng dầu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0"/>
      <c r="E6" s="471"/>
      <c r="F6" s="390">
        <f t="shared" ref="F6:F10" si="11">IF(B6="VT2",L6,IF(B6="VT3",M6,IF(B6="VT2*0,8",L6,IF(B6="VT3*0,8",M6,N6))))</f>
        <v>140</v>
      </c>
      <c r="G6" s="390">
        <f t="shared" ref="G6:G10" si="12">IF(B6="VT2",U6,IF(B6="VT3",V6,IF(B6="VT2*0,8",U6,IF(B6="VT3*0,8",V6,W6))))</f>
        <v>90</v>
      </c>
      <c r="H6" s="390">
        <f t="shared" ref="H6:H10" si="13">IF(B6="VT2",P6,IF(B6="VT3",Q6,IF(B6="VT4",R6,IF(B6="VT2*0,8",P6,IF(B6="VT3*0,8",Q6,R6)))))</f>
        <v>310</v>
      </c>
      <c r="I6" s="390">
        <f t="shared" ref="I6:I10" si="14">IF(B6="VT2",Y6,IF(B6="VT3",Z6,IF(B6="VT4",AA6,IF(B6="VT2*0,8",Y6,IF(B6="VT3*0,8",Z6,AA6)))))</f>
        <v>200</v>
      </c>
      <c r="J6" s="391">
        <f t="shared" ref="J6:J10" si="15">H6/F6</f>
        <v>2.2142857142857144</v>
      </c>
      <c r="K6" s="58">
        <f t="shared" ref="K6:K10" si="16">K5</f>
        <v>160</v>
      </c>
      <c r="L6" s="58">
        <f t="shared" ref="L6:L10" si="17">L5</f>
        <v>150</v>
      </c>
      <c r="M6" s="58">
        <f t="shared" ref="M6:M10" si="18">M5</f>
        <v>140</v>
      </c>
      <c r="N6" s="58">
        <f t="shared" ref="N6:N10" si="19">N5</f>
        <v>120</v>
      </c>
      <c r="O6" s="392">
        <f t="shared" si="2"/>
        <v>530</v>
      </c>
      <c r="P6" s="392">
        <f t="shared" si="3"/>
        <v>380</v>
      </c>
      <c r="Q6" s="392">
        <f t="shared" si="4"/>
        <v>310</v>
      </c>
      <c r="R6" s="392">
        <f t="shared" si="5"/>
        <v>220</v>
      </c>
      <c r="S6" s="18">
        <f>'ĐẤT PNN'!W6</f>
        <v>3</v>
      </c>
      <c r="T6" s="58">
        <f t="shared" ref="T6:T10" si="20">T5</f>
        <v>120</v>
      </c>
      <c r="U6" s="58">
        <f t="shared" ref="U6:U10" si="21">U5</f>
        <v>100</v>
      </c>
      <c r="V6" s="58">
        <f t="shared" ref="V6:V10" si="22">V5</f>
        <v>90</v>
      </c>
      <c r="W6" s="58">
        <f t="shared" ref="W6:W10" si="23">W5</f>
        <v>80</v>
      </c>
      <c r="X6" s="392">
        <f t="shared" si="7"/>
        <v>400</v>
      </c>
      <c r="Y6" s="392">
        <f t="shared" si="8"/>
        <v>250</v>
      </c>
      <c r="Z6" s="392">
        <f t="shared" si="9"/>
        <v>200</v>
      </c>
      <c r="AA6" s="392">
        <f t="shared" si="10"/>
        <v>140</v>
      </c>
      <c r="AB6" s="472">
        <f>'ĐẤT PNN'!K6-'ĐẤT NN'!H6</f>
        <v>250</v>
      </c>
    </row>
    <row r="7" spans="1:28" s="18" customFormat="1" ht="63" customHeight="1" x14ac:dyDescent="0.25">
      <c r="A7" s="56">
        <f>'ĐẤT PNN'!A7</f>
        <v>4</v>
      </c>
      <c r="B7" s="56" t="str">
        <f>'ĐẤT PNN'!B7</f>
        <v>VT4</v>
      </c>
      <c r="C7" s="469" t="str">
        <f>'ĐẤT PNN'!C7</f>
        <v>Các tuyến đường giao thông đấu nối trực tiếp ra Đường tỉnh 765 đoạn từ Giáp ranh xã Xuân Phú đến Giáp trạm xăng dầu Đồng Nai đã được đầu tư mặt đường nhựa, bê tông xi măng:
- Có bề rộng từ ≥3m đến &lt;5m, cách đường giao thông &gt;1.000m.
- Có bề rộng &lt;3m, cách đường giao thông &gt;200m.</v>
      </c>
      <c r="D7" s="470"/>
      <c r="E7" s="471"/>
      <c r="F7" s="390">
        <f t="shared" si="11"/>
        <v>120</v>
      </c>
      <c r="G7" s="390">
        <f t="shared" si="12"/>
        <v>80</v>
      </c>
      <c r="H7" s="390">
        <f t="shared" si="13"/>
        <v>220</v>
      </c>
      <c r="I7" s="390">
        <f t="shared" si="14"/>
        <v>140</v>
      </c>
      <c r="J7" s="391">
        <f t="shared" si="15"/>
        <v>1.8333333333333333</v>
      </c>
      <c r="K7" s="58">
        <f t="shared" si="16"/>
        <v>160</v>
      </c>
      <c r="L7" s="58">
        <f t="shared" si="17"/>
        <v>150</v>
      </c>
      <c r="M7" s="58">
        <f t="shared" si="18"/>
        <v>140</v>
      </c>
      <c r="N7" s="58">
        <f t="shared" si="19"/>
        <v>120</v>
      </c>
      <c r="O7" s="392">
        <f t="shared" si="2"/>
        <v>530</v>
      </c>
      <c r="P7" s="392">
        <f t="shared" si="3"/>
        <v>380</v>
      </c>
      <c r="Q7" s="392">
        <f t="shared" si="4"/>
        <v>310</v>
      </c>
      <c r="R7" s="392">
        <f t="shared" si="5"/>
        <v>220</v>
      </c>
      <c r="S7" s="18">
        <f>'ĐẤT PNN'!W7</f>
        <v>3</v>
      </c>
      <c r="T7" s="58">
        <f t="shared" si="20"/>
        <v>120</v>
      </c>
      <c r="U7" s="58">
        <f t="shared" si="21"/>
        <v>100</v>
      </c>
      <c r="V7" s="58">
        <f t="shared" si="22"/>
        <v>90</v>
      </c>
      <c r="W7" s="58">
        <f t="shared" si="23"/>
        <v>80</v>
      </c>
      <c r="X7" s="392">
        <f t="shared" si="7"/>
        <v>400</v>
      </c>
      <c r="Y7" s="392">
        <f t="shared" si="8"/>
        <v>250</v>
      </c>
      <c r="Z7" s="392">
        <f t="shared" si="9"/>
        <v>200</v>
      </c>
      <c r="AA7" s="392">
        <f t="shared" si="10"/>
        <v>140</v>
      </c>
      <c r="AB7" s="472">
        <f>'ĐẤT PNN'!K7-'ĐẤT NN'!H7</f>
        <v>210</v>
      </c>
    </row>
    <row r="8" spans="1:28" s="18" customFormat="1" ht="94.5" customHeight="1" x14ac:dyDescent="0.25">
      <c r="A8" s="56">
        <f>'ĐẤT PNN'!A8</f>
        <v>5</v>
      </c>
      <c r="B8" s="56" t="str">
        <f>'ĐẤT PNN'!B8</f>
        <v>VT2*0,8</v>
      </c>
      <c r="C8" s="469" t="str">
        <f>'ĐẤT PNN'!C8</f>
        <v>Các tuyến đường giao thông không đấu nối trực tiếp và thông ra Đường tỉnh 765 đoạn từ Giáp ranh xã Xuân Phú đến Giáp trạm xăng dầu Đồng Nai đã được đầu tư mặt đường nhựa, bê tông xi măng:
- Có bề rộng ≥5m, cách đường giao thông ≤1.000m.
- Có bề rộng từ ≥3m đến &lt;5m, cách đường giao thông ≤500m.</v>
      </c>
      <c r="D8" s="470"/>
      <c r="E8" s="471"/>
      <c r="F8" s="390">
        <f t="shared" si="11"/>
        <v>150</v>
      </c>
      <c r="G8" s="390">
        <f t="shared" si="12"/>
        <v>100</v>
      </c>
      <c r="H8" s="390">
        <f t="shared" si="13"/>
        <v>380</v>
      </c>
      <c r="I8" s="390">
        <f t="shared" si="14"/>
        <v>250</v>
      </c>
      <c r="J8" s="391">
        <f t="shared" si="15"/>
        <v>2.5333333333333332</v>
      </c>
      <c r="K8" s="58">
        <f t="shared" si="16"/>
        <v>160</v>
      </c>
      <c r="L8" s="58">
        <f t="shared" si="17"/>
        <v>150</v>
      </c>
      <c r="M8" s="58">
        <f t="shared" si="18"/>
        <v>140</v>
      </c>
      <c r="N8" s="58">
        <f t="shared" si="19"/>
        <v>120</v>
      </c>
      <c r="O8" s="392">
        <f t="shared" si="2"/>
        <v>530</v>
      </c>
      <c r="P8" s="392">
        <f t="shared" si="3"/>
        <v>380</v>
      </c>
      <c r="Q8" s="392">
        <f t="shared" si="4"/>
        <v>310</v>
      </c>
      <c r="R8" s="392">
        <f t="shared" si="5"/>
        <v>220</v>
      </c>
      <c r="S8" s="18">
        <f>'ĐẤT PNN'!W8</f>
        <v>3</v>
      </c>
      <c r="T8" s="58">
        <f t="shared" si="20"/>
        <v>120</v>
      </c>
      <c r="U8" s="58">
        <f t="shared" si="21"/>
        <v>100</v>
      </c>
      <c r="V8" s="58">
        <f t="shared" si="22"/>
        <v>90</v>
      </c>
      <c r="W8" s="58">
        <f t="shared" si="23"/>
        <v>80</v>
      </c>
      <c r="X8" s="392">
        <f t="shared" si="7"/>
        <v>400</v>
      </c>
      <c r="Y8" s="392">
        <f t="shared" si="8"/>
        <v>250</v>
      </c>
      <c r="Z8" s="392">
        <f t="shared" si="9"/>
        <v>200</v>
      </c>
      <c r="AA8" s="392">
        <f t="shared" si="10"/>
        <v>140</v>
      </c>
      <c r="AB8" s="472">
        <f>'ĐẤT PNN'!K8-'ĐẤT NN'!H8</f>
        <v>400</v>
      </c>
    </row>
    <row r="9" spans="1:28" s="18" customFormat="1" ht="94.5" customHeight="1" x14ac:dyDescent="0.25">
      <c r="A9" s="56">
        <f>'ĐẤT PNN'!A9</f>
        <v>6</v>
      </c>
      <c r="B9" s="56" t="str">
        <f>'ĐẤT PNN'!B9</f>
        <v>VT3*0,8</v>
      </c>
      <c r="C9" s="469" t="str">
        <f>'ĐẤT PNN'!C9</f>
        <v>Các tuyến đường giao thông không đấu nối trực tiếp và thông ra Đường tỉnh 765 đoạn từ Giáp ranh xã Xuân Phú đến Giáp trạm xăng dầu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0"/>
      <c r="E9" s="471"/>
      <c r="F9" s="390">
        <f t="shared" si="11"/>
        <v>140</v>
      </c>
      <c r="G9" s="390">
        <f t="shared" si="12"/>
        <v>90</v>
      </c>
      <c r="H9" s="390">
        <f t="shared" si="13"/>
        <v>310</v>
      </c>
      <c r="I9" s="390">
        <f t="shared" si="14"/>
        <v>200</v>
      </c>
      <c r="J9" s="391">
        <f t="shared" si="15"/>
        <v>2.2142857142857144</v>
      </c>
      <c r="K9" s="58">
        <f t="shared" si="16"/>
        <v>160</v>
      </c>
      <c r="L9" s="58">
        <f t="shared" si="17"/>
        <v>150</v>
      </c>
      <c r="M9" s="58">
        <f t="shared" si="18"/>
        <v>140</v>
      </c>
      <c r="N9" s="58">
        <f t="shared" si="19"/>
        <v>120</v>
      </c>
      <c r="O9" s="392">
        <f t="shared" si="2"/>
        <v>530</v>
      </c>
      <c r="P9" s="392">
        <f t="shared" si="3"/>
        <v>380</v>
      </c>
      <c r="Q9" s="392">
        <f t="shared" si="4"/>
        <v>310</v>
      </c>
      <c r="R9" s="392">
        <f t="shared" si="5"/>
        <v>220</v>
      </c>
      <c r="S9" s="18">
        <f>'ĐẤT PNN'!W9</f>
        <v>3</v>
      </c>
      <c r="T9" s="58">
        <f t="shared" si="20"/>
        <v>120</v>
      </c>
      <c r="U9" s="58">
        <f t="shared" si="21"/>
        <v>100</v>
      </c>
      <c r="V9" s="58">
        <f t="shared" si="22"/>
        <v>90</v>
      </c>
      <c r="W9" s="58">
        <f t="shared" si="23"/>
        <v>80</v>
      </c>
      <c r="X9" s="392">
        <f t="shared" si="7"/>
        <v>400</v>
      </c>
      <c r="Y9" s="392">
        <f t="shared" si="8"/>
        <v>250</v>
      </c>
      <c r="Z9" s="392">
        <f t="shared" si="9"/>
        <v>200</v>
      </c>
      <c r="AA9" s="392">
        <f t="shared" si="10"/>
        <v>140</v>
      </c>
      <c r="AB9" s="472">
        <f>'ĐẤT PNN'!K9-'ĐẤT NN'!H9</f>
        <v>200</v>
      </c>
    </row>
    <row r="10" spans="1:28" s="18" customFormat="1" ht="63" customHeight="1" x14ac:dyDescent="0.25">
      <c r="A10" s="56">
        <f>'ĐẤT PNN'!A10</f>
        <v>7</v>
      </c>
      <c r="B10" s="56" t="str">
        <f>'ĐẤT PNN'!B10</f>
        <v>VT4*0,8</v>
      </c>
      <c r="C10" s="469" t="str">
        <f>'ĐẤT PNN'!C10</f>
        <v>Các tuyến đường giao thông không đấu nối trực tiếp và thông ra Đường tỉnh 765 đoạn từ Giáp ranh xã Xuân Phú đến Giáp trạm xăng dầu Đồng Nai đã được đầu tư mặt đường nhựa, bê tông xi măng:
- Có bề rộng từ ≥3m đến &lt;5m, cách đường giao thông &gt;1.000m.
- Có bề rộng &lt;3m, cách đường giao thông &gt;200m.</v>
      </c>
      <c r="D10" s="470"/>
      <c r="E10" s="471"/>
      <c r="F10" s="390">
        <f t="shared" si="11"/>
        <v>120</v>
      </c>
      <c r="G10" s="390">
        <f t="shared" si="12"/>
        <v>80</v>
      </c>
      <c r="H10" s="390">
        <f t="shared" si="13"/>
        <v>220</v>
      </c>
      <c r="I10" s="390">
        <f t="shared" si="14"/>
        <v>140</v>
      </c>
      <c r="J10" s="391">
        <f t="shared" si="15"/>
        <v>1.8333333333333333</v>
      </c>
      <c r="K10" s="58">
        <f t="shared" si="16"/>
        <v>160</v>
      </c>
      <c r="L10" s="58">
        <f t="shared" si="17"/>
        <v>150</v>
      </c>
      <c r="M10" s="58">
        <f t="shared" si="18"/>
        <v>140</v>
      </c>
      <c r="N10" s="58">
        <f t="shared" si="19"/>
        <v>120</v>
      </c>
      <c r="O10" s="392">
        <f t="shared" si="2"/>
        <v>530</v>
      </c>
      <c r="P10" s="392">
        <f t="shared" si="3"/>
        <v>380</v>
      </c>
      <c r="Q10" s="392">
        <f t="shared" si="4"/>
        <v>310</v>
      </c>
      <c r="R10" s="392">
        <f t="shared" si="5"/>
        <v>220</v>
      </c>
      <c r="S10" s="18">
        <f>'ĐẤT PNN'!W10</f>
        <v>3</v>
      </c>
      <c r="T10" s="58">
        <f t="shared" si="20"/>
        <v>120</v>
      </c>
      <c r="U10" s="58">
        <f t="shared" si="21"/>
        <v>100</v>
      </c>
      <c r="V10" s="58">
        <f t="shared" si="22"/>
        <v>90</v>
      </c>
      <c r="W10" s="58">
        <f t="shared" si="23"/>
        <v>80</v>
      </c>
      <c r="X10" s="392">
        <f t="shared" si="7"/>
        <v>400</v>
      </c>
      <c r="Y10" s="392">
        <f t="shared" si="8"/>
        <v>250</v>
      </c>
      <c r="Z10" s="392">
        <f t="shared" si="9"/>
        <v>200</v>
      </c>
      <c r="AA10" s="392">
        <f t="shared" si="10"/>
        <v>140</v>
      </c>
      <c r="AB10" s="472">
        <f>'ĐẤT PNN'!K10-'ĐẤT NN'!H10</f>
        <v>170</v>
      </c>
    </row>
    <row r="11" spans="1:28" s="18" customFormat="1" ht="31.5" x14ac:dyDescent="0.25">
      <c r="A11" s="56">
        <f>'ĐẤT PNN'!A11</f>
        <v>8</v>
      </c>
      <c r="B11" s="56" t="str">
        <f>'ĐẤT PNN'!B11</f>
        <v>CM3NT1_D2</v>
      </c>
      <c r="C11" s="57" t="str">
        <f>'ĐẤT PNN'!C11</f>
        <v>Đường tỉnh 765</v>
      </c>
      <c r="D11" s="57" t="str">
        <f>'ĐẤT PNN'!D11</f>
        <v>Giáp trạm xăng dầu Đồng Nai</v>
      </c>
      <c r="E11" s="57" t="str">
        <f>'ĐẤT PNN'!E11</f>
        <v>Cầu Suối Sách (gần Trường Nguyễn Bá Ngọc)</v>
      </c>
      <c r="F11" s="385">
        <f>K11</f>
        <v>160</v>
      </c>
      <c r="G11" s="385">
        <f>T11</f>
        <v>120</v>
      </c>
      <c r="H11" s="383">
        <f>O11</f>
        <v>530</v>
      </c>
      <c r="I11" s="383">
        <f>X11</f>
        <v>400</v>
      </c>
      <c r="J11" s="386">
        <f>I11/G11</f>
        <v>3.3333333333333335</v>
      </c>
      <c r="K11" s="222">
        <v>160</v>
      </c>
      <c r="L11" s="222">
        <v>150</v>
      </c>
      <c r="M11" s="222">
        <v>140</v>
      </c>
      <c r="N11" s="222">
        <v>120</v>
      </c>
      <c r="O11" s="392">
        <f t="shared" si="2"/>
        <v>530</v>
      </c>
      <c r="P11" s="392">
        <f t="shared" si="3"/>
        <v>380</v>
      </c>
      <c r="Q11" s="392">
        <f t="shared" si="4"/>
        <v>310</v>
      </c>
      <c r="R11" s="392">
        <f t="shared" si="5"/>
        <v>220</v>
      </c>
      <c r="S11" s="18">
        <f>'ĐẤT PNN'!W11</f>
        <v>1</v>
      </c>
      <c r="T11" s="380">
        <v>120</v>
      </c>
      <c r="U11" s="380">
        <v>100</v>
      </c>
      <c r="V11" s="380">
        <v>90</v>
      </c>
      <c r="W11" s="380">
        <v>80</v>
      </c>
      <c r="X11" s="392">
        <f t="shared" si="7"/>
        <v>400</v>
      </c>
      <c r="Y11" s="392">
        <f t="shared" si="8"/>
        <v>250</v>
      </c>
      <c r="Z11" s="392">
        <f t="shared" si="9"/>
        <v>200</v>
      </c>
      <c r="AA11" s="392">
        <f t="shared" si="10"/>
        <v>140</v>
      </c>
      <c r="AB11" s="472">
        <f>'ĐẤT PNN'!K11-'ĐẤT NN'!H11</f>
        <v>1470</v>
      </c>
    </row>
    <row r="12" spans="1:28" s="18" customFormat="1" ht="94.5" customHeight="1" x14ac:dyDescent="0.25">
      <c r="A12" s="56">
        <f>'ĐẤT PNN'!A12</f>
        <v>9</v>
      </c>
      <c r="B12" s="56" t="str">
        <f>'ĐẤT PNN'!B12</f>
        <v>VT2</v>
      </c>
      <c r="C12" s="469" t="str">
        <f>'ĐẤT PNN'!C12</f>
        <v>Các tuyến đường giao thông đấu nối trực tiếp ra Đường tỉnh 765 đoạn từ Giáp trạm xăng dầu Đồng Nai đến Cầu Suối Sách (gần Trường Nguyễn Bá Ngọc) đã được đầu tư mặt đường nhựa, bê tông xi măng:
- Có bề rộng ≥5m, cách đường giao thông ≤1.000m.
- Có bề rộng từ ≥3m đến &lt;5m, cách đường giao thông ≤500m.</v>
      </c>
      <c r="D12" s="470"/>
      <c r="E12" s="471"/>
      <c r="F12" s="390">
        <f t="shared" ref="F12:F17" si="24">IF(B12="VT2",L12,IF(B12="VT3",M12,IF(B12="VT2*0,8",L12,IF(B12="VT3*0,8",M12,N12))))</f>
        <v>150</v>
      </c>
      <c r="G12" s="390">
        <f t="shared" ref="G12:G17" si="25">IF(B12="VT2",U12,IF(B12="VT3",V12,IF(B12="VT2*0,8",U12,IF(B12="VT3*0,8",V12,W12))))</f>
        <v>100</v>
      </c>
      <c r="H12" s="390">
        <f t="shared" ref="H12:H17" si="26">IF(B12="VT2",P12,IF(B12="VT3",Q12,IF(B12="VT4",R12,IF(B12="VT2*0,8",P12,IF(B12="VT3*0,8",Q12,R12)))))</f>
        <v>380</v>
      </c>
      <c r="I12" s="390">
        <f t="shared" ref="I12:I17" si="27">IF(B12="VT2",Y12,IF(B12="VT3",Z12,IF(B12="VT4",AA12,IF(B12="VT2*0,8",Y12,IF(B12="VT3*0,8",Z12,AA12)))))</f>
        <v>250</v>
      </c>
      <c r="J12" s="391">
        <f t="shared" ref="J12:J17" si="28">H12/F12</f>
        <v>2.5333333333333332</v>
      </c>
      <c r="K12" s="58">
        <f t="shared" ref="K12:K17" si="29">K11</f>
        <v>160</v>
      </c>
      <c r="L12" s="58">
        <f t="shared" ref="L12:L17" si="30">L11</f>
        <v>150</v>
      </c>
      <c r="M12" s="58">
        <f t="shared" ref="M12:M17" si="31">M11</f>
        <v>140</v>
      </c>
      <c r="N12" s="58">
        <f t="shared" ref="N12:N17" si="32">N11</f>
        <v>120</v>
      </c>
      <c r="O12" s="392">
        <f t="shared" si="2"/>
        <v>530</v>
      </c>
      <c r="P12" s="392">
        <f t="shared" si="3"/>
        <v>380</v>
      </c>
      <c r="Q12" s="392">
        <f t="shared" si="4"/>
        <v>310</v>
      </c>
      <c r="R12" s="392">
        <f t="shared" si="5"/>
        <v>220</v>
      </c>
      <c r="S12" s="18">
        <f>'ĐẤT PNN'!W12</f>
        <v>1</v>
      </c>
      <c r="T12" s="58">
        <f t="shared" ref="T12:T17" si="33">T11</f>
        <v>120</v>
      </c>
      <c r="U12" s="58">
        <f t="shared" ref="U12:U17" si="34">U11</f>
        <v>100</v>
      </c>
      <c r="V12" s="58">
        <f t="shared" ref="V12:V17" si="35">V11</f>
        <v>90</v>
      </c>
      <c r="W12" s="58">
        <f t="shared" ref="W12:W17" si="36">W11</f>
        <v>80</v>
      </c>
      <c r="X12" s="392">
        <f t="shared" si="7"/>
        <v>400</v>
      </c>
      <c r="Y12" s="392">
        <f t="shared" si="8"/>
        <v>250</v>
      </c>
      <c r="Z12" s="392">
        <f t="shared" si="9"/>
        <v>200</v>
      </c>
      <c r="AA12" s="392">
        <f t="shared" si="10"/>
        <v>140</v>
      </c>
      <c r="AB12" s="472">
        <f>'ĐẤT PNN'!K12-'ĐẤT NN'!H12</f>
        <v>580</v>
      </c>
    </row>
    <row r="13" spans="1:28" s="18" customFormat="1" ht="110.25" customHeight="1" x14ac:dyDescent="0.25">
      <c r="A13" s="56">
        <f>'ĐẤT PNN'!A13</f>
        <v>10</v>
      </c>
      <c r="B13" s="56" t="str">
        <f>'ĐẤT PNN'!B13</f>
        <v>VT3</v>
      </c>
      <c r="C13" s="469" t="str">
        <f>'ĐẤT PNN'!C13</f>
        <v>Các tuyến đường giao thông đấu nối trực tiếp ra Đường tỉnh 765 đoạn từ Giáp trạm xăng dầu Đồng Nai đến Cầu Suối Sách (gần Trường Nguyễn Bá Ngọc)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0"/>
      <c r="E13" s="471"/>
      <c r="F13" s="390">
        <f t="shared" si="24"/>
        <v>140</v>
      </c>
      <c r="G13" s="390">
        <f t="shared" si="25"/>
        <v>90</v>
      </c>
      <c r="H13" s="390">
        <f t="shared" si="26"/>
        <v>310</v>
      </c>
      <c r="I13" s="390">
        <f t="shared" si="27"/>
        <v>200</v>
      </c>
      <c r="J13" s="391">
        <f t="shared" si="28"/>
        <v>2.2142857142857144</v>
      </c>
      <c r="K13" s="58">
        <f t="shared" si="29"/>
        <v>160</v>
      </c>
      <c r="L13" s="58">
        <f t="shared" si="30"/>
        <v>150</v>
      </c>
      <c r="M13" s="58">
        <f t="shared" si="31"/>
        <v>140</v>
      </c>
      <c r="N13" s="58">
        <f t="shared" si="32"/>
        <v>120</v>
      </c>
      <c r="O13" s="392">
        <f t="shared" si="2"/>
        <v>530</v>
      </c>
      <c r="P13" s="392">
        <f t="shared" si="3"/>
        <v>380</v>
      </c>
      <c r="Q13" s="392">
        <f t="shared" si="4"/>
        <v>310</v>
      </c>
      <c r="R13" s="392">
        <f t="shared" si="5"/>
        <v>220</v>
      </c>
      <c r="S13" s="18">
        <f>'ĐẤT PNN'!W13</f>
        <v>1</v>
      </c>
      <c r="T13" s="58">
        <f t="shared" si="33"/>
        <v>120</v>
      </c>
      <c r="U13" s="58">
        <f t="shared" si="34"/>
        <v>100</v>
      </c>
      <c r="V13" s="58">
        <f t="shared" si="35"/>
        <v>90</v>
      </c>
      <c r="W13" s="58">
        <f t="shared" si="36"/>
        <v>80</v>
      </c>
      <c r="X13" s="392">
        <f t="shared" si="7"/>
        <v>400</v>
      </c>
      <c r="Y13" s="392">
        <f t="shared" si="8"/>
        <v>250</v>
      </c>
      <c r="Z13" s="392">
        <f t="shared" si="9"/>
        <v>200</v>
      </c>
      <c r="AA13" s="392">
        <f t="shared" si="10"/>
        <v>140</v>
      </c>
      <c r="AB13" s="472">
        <f>'ĐẤT PNN'!K13-'ĐẤT NN'!H13</f>
        <v>250</v>
      </c>
    </row>
    <row r="14" spans="1:28" s="18" customFormat="1" ht="78.75" customHeight="1" x14ac:dyDescent="0.25">
      <c r="A14" s="56">
        <f>'ĐẤT PNN'!A14</f>
        <v>11</v>
      </c>
      <c r="B14" s="56" t="str">
        <f>'ĐẤT PNN'!B14</f>
        <v>VT4</v>
      </c>
      <c r="C14" s="469" t="str">
        <f>'ĐẤT PNN'!C14</f>
        <v>Các tuyến đường giao thông đấu nối trực tiếp ra Đường tỉnh 765 đoạn từ Giáp trạm xăng dầu Đồng Nai đến Cầu Suối Sách (gần Trường Nguyễn Bá Ngọc) đã được đầu tư mặt đường nhựa, bê tông xi măng:
- Có bề rộng từ ≥3m đến &lt;5m, cách đường giao thông &gt;1.000m.
- Có bề rộng &lt;3m, cách đường giao thông &gt;200m.</v>
      </c>
      <c r="D14" s="470"/>
      <c r="E14" s="471"/>
      <c r="F14" s="390">
        <f t="shared" si="24"/>
        <v>120</v>
      </c>
      <c r="G14" s="390">
        <f t="shared" si="25"/>
        <v>80</v>
      </c>
      <c r="H14" s="390">
        <f t="shared" si="26"/>
        <v>220</v>
      </c>
      <c r="I14" s="390">
        <f t="shared" si="27"/>
        <v>140</v>
      </c>
      <c r="J14" s="391">
        <f t="shared" si="28"/>
        <v>1.8333333333333333</v>
      </c>
      <c r="K14" s="58">
        <f t="shared" si="29"/>
        <v>160</v>
      </c>
      <c r="L14" s="58">
        <f t="shared" si="30"/>
        <v>150</v>
      </c>
      <c r="M14" s="58">
        <f t="shared" si="31"/>
        <v>140</v>
      </c>
      <c r="N14" s="58">
        <f t="shared" si="32"/>
        <v>120</v>
      </c>
      <c r="O14" s="392">
        <f t="shared" si="2"/>
        <v>530</v>
      </c>
      <c r="P14" s="392">
        <f t="shared" si="3"/>
        <v>380</v>
      </c>
      <c r="Q14" s="392">
        <f t="shared" si="4"/>
        <v>310</v>
      </c>
      <c r="R14" s="392">
        <f t="shared" si="5"/>
        <v>220</v>
      </c>
      <c r="S14" s="18">
        <f>'ĐẤT PNN'!W14</f>
        <v>1</v>
      </c>
      <c r="T14" s="58">
        <f t="shared" si="33"/>
        <v>120</v>
      </c>
      <c r="U14" s="58">
        <f t="shared" si="34"/>
        <v>100</v>
      </c>
      <c r="V14" s="58">
        <f t="shared" si="35"/>
        <v>90</v>
      </c>
      <c r="W14" s="58">
        <f t="shared" si="36"/>
        <v>80</v>
      </c>
      <c r="X14" s="392">
        <f t="shared" si="7"/>
        <v>400</v>
      </c>
      <c r="Y14" s="392">
        <f t="shared" si="8"/>
        <v>250</v>
      </c>
      <c r="Z14" s="392">
        <f t="shared" si="9"/>
        <v>200</v>
      </c>
      <c r="AA14" s="392">
        <f t="shared" si="10"/>
        <v>140</v>
      </c>
      <c r="AB14" s="472">
        <f>'ĐẤT PNN'!K14-'ĐẤT NN'!H14</f>
        <v>210</v>
      </c>
    </row>
    <row r="15" spans="1:28" s="18" customFormat="1" ht="94.5" customHeight="1" x14ac:dyDescent="0.25">
      <c r="A15" s="56">
        <f>'ĐẤT PNN'!A15</f>
        <v>12</v>
      </c>
      <c r="B15" s="56" t="str">
        <f>'ĐẤT PNN'!B15</f>
        <v>VT2*0,8</v>
      </c>
      <c r="C15" s="469" t="str">
        <f>'ĐẤT PNN'!C15</f>
        <v>Các tuyến đường giao thông không đấu nối trực tiếp và thông ra Đường tỉnh 765 đoạn từ Giáp trạm xăng dầu Đồng Nai đến Cầu Suối Sách (gần Trường Nguyễn Bá Ngọc) đã được đầu tư mặt đường nhựa, bê tông xi măng:
- Có bề rộng ≥5m, cách đường giao thông ≤1.000m.
- Có bề rộng từ ≥3m đến &lt;5m, cách đường giao thông ≤500m.</v>
      </c>
      <c r="D15" s="470"/>
      <c r="E15" s="471"/>
      <c r="F15" s="390">
        <f t="shared" si="24"/>
        <v>150</v>
      </c>
      <c r="G15" s="390">
        <f t="shared" si="25"/>
        <v>100</v>
      </c>
      <c r="H15" s="390">
        <f t="shared" si="26"/>
        <v>380</v>
      </c>
      <c r="I15" s="390">
        <f t="shared" si="27"/>
        <v>250</v>
      </c>
      <c r="J15" s="391">
        <f t="shared" si="28"/>
        <v>2.5333333333333332</v>
      </c>
      <c r="K15" s="58">
        <f t="shared" si="29"/>
        <v>160</v>
      </c>
      <c r="L15" s="58">
        <f t="shared" si="30"/>
        <v>150</v>
      </c>
      <c r="M15" s="58">
        <f t="shared" si="31"/>
        <v>140</v>
      </c>
      <c r="N15" s="58">
        <f t="shared" si="32"/>
        <v>120</v>
      </c>
      <c r="O15" s="392">
        <f t="shared" si="2"/>
        <v>530</v>
      </c>
      <c r="P15" s="392">
        <f t="shared" si="3"/>
        <v>380</v>
      </c>
      <c r="Q15" s="392">
        <f t="shared" si="4"/>
        <v>310</v>
      </c>
      <c r="R15" s="392">
        <f t="shared" si="5"/>
        <v>220</v>
      </c>
      <c r="S15" s="18">
        <f>'ĐẤT PNN'!W15</f>
        <v>1</v>
      </c>
      <c r="T15" s="58">
        <f t="shared" si="33"/>
        <v>120</v>
      </c>
      <c r="U15" s="58">
        <f t="shared" si="34"/>
        <v>100</v>
      </c>
      <c r="V15" s="58">
        <f t="shared" si="35"/>
        <v>90</v>
      </c>
      <c r="W15" s="58">
        <f t="shared" si="36"/>
        <v>80</v>
      </c>
      <c r="X15" s="392">
        <f t="shared" si="7"/>
        <v>400</v>
      </c>
      <c r="Y15" s="392">
        <f t="shared" si="8"/>
        <v>250</v>
      </c>
      <c r="Z15" s="392">
        <f t="shared" si="9"/>
        <v>200</v>
      </c>
      <c r="AA15" s="392">
        <f t="shared" si="10"/>
        <v>140</v>
      </c>
      <c r="AB15" s="472">
        <f>'ĐẤT PNN'!K15-'ĐẤT NN'!H15</f>
        <v>460</v>
      </c>
    </row>
    <row r="16" spans="1:28" s="18" customFormat="1" ht="94.5" customHeight="1" x14ac:dyDescent="0.25">
      <c r="A16" s="56">
        <f>'ĐẤT PNN'!A16</f>
        <v>13</v>
      </c>
      <c r="B16" s="56" t="str">
        <f>'ĐẤT PNN'!B16</f>
        <v>VT3*0,8</v>
      </c>
      <c r="C16" s="469" t="str">
        <f>'ĐẤT PNN'!C16</f>
        <v>Các tuyến đường giao thông không đấu nối trực tiếp và thông ra Đường tỉnh 765 đoạn từ Giáp trạm xăng dầu Đồng Nai đến Cầu Suối Sách (gần Trường Nguyễn Bá Ngọc)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0"/>
      <c r="E16" s="471"/>
      <c r="F16" s="390">
        <f t="shared" si="24"/>
        <v>140</v>
      </c>
      <c r="G16" s="390">
        <f t="shared" si="25"/>
        <v>90</v>
      </c>
      <c r="H16" s="390">
        <f t="shared" si="26"/>
        <v>310</v>
      </c>
      <c r="I16" s="390">
        <f t="shared" si="27"/>
        <v>200</v>
      </c>
      <c r="J16" s="391">
        <f t="shared" si="28"/>
        <v>2.2142857142857144</v>
      </c>
      <c r="K16" s="58">
        <f t="shared" si="29"/>
        <v>160</v>
      </c>
      <c r="L16" s="58">
        <f t="shared" si="30"/>
        <v>150</v>
      </c>
      <c r="M16" s="58">
        <f t="shared" si="31"/>
        <v>140</v>
      </c>
      <c r="N16" s="58">
        <f t="shared" si="32"/>
        <v>120</v>
      </c>
      <c r="O16" s="392">
        <f t="shared" si="2"/>
        <v>530</v>
      </c>
      <c r="P16" s="392">
        <f t="shared" si="3"/>
        <v>380</v>
      </c>
      <c r="Q16" s="392">
        <f t="shared" si="4"/>
        <v>310</v>
      </c>
      <c r="R16" s="392">
        <f t="shared" si="5"/>
        <v>220</v>
      </c>
      <c r="S16" s="18">
        <f>'ĐẤT PNN'!W16</f>
        <v>1</v>
      </c>
      <c r="T16" s="58">
        <f t="shared" si="33"/>
        <v>120</v>
      </c>
      <c r="U16" s="58">
        <f t="shared" si="34"/>
        <v>100</v>
      </c>
      <c r="V16" s="58">
        <f t="shared" si="35"/>
        <v>90</v>
      </c>
      <c r="W16" s="58">
        <f t="shared" si="36"/>
        <v>80</v>
      </c>
      <c r="X16" s="392">
        <f t="shared" si="7"/>
        <v>400</v>
      </c>
      <c r="Y16" s="392">
        <f t="shared" si="8"/>
        <v>250</v>
      </c>
      <c r="Z16" s="392">
        <f t="shared" si="9"/>
        <v>200</v>
      </c>
      <c r="AA16" s="392">
        <f t="shared" si="10"/>
        <v>140</v>
      </c>
      <c r="AB16" s="472">
        <f>'ĐẤT PNN'!K16-'ĐẤT NN'!H16</f>
        <v>200</v>
      </c>
    </row>
    <row r="17" spans="1:28" s="18" customFormat="1" ht="78.75" customHeight="1" x14ac:dyDescent="0.25">
      <c r="A17" s="56">
        <f>'ĐẤT PNN'!A17</f>
        <v>14</v>
      </c>
      <c r="B17" s="56" t="str">
        <f>'ĐẤT PNN'!B17</f>
        <v>VT4*0,8</v>
      </c>
      <c r="C17" s="469" t="str">
        <f>'ĐẤT PNN'!C17</f>
        <v>Các tuyến đường giao thông không đấu nối trực tiếp và thông ra Đường tỉnh 765 đoạn từ Giáp trạm xăng dầu Đồng Nai đến Cầu Suối Sách (gần Trường Nguyễn Bá Ngọc) đã được đầu tư mặt đường nhựa, bê tông xi măng:
- Có bề rộng từ ≥3m đến &lt;5m, cách đường giao thông &gt;1.000m.
- Có bề rộng &lt;3m, cách đường giao thông &gt;200m.</v>
      </c>
      <c r="D17" s="470"/>
      <c r="E17" s="471"/>
      <c r="F17" s="390">
        <f t="shared" si="24"/>
        <v>120</v>
      </c>
      <c r="G17" s="390">
        <f t="shared" si="25"/>
        <v>80</v>
      </c>
      <c r="H17" s="390">
        <f t="shared" si="26"/>
        <v>220</v>
      </c>
      <c r="I17" s="390">
        <f t="shared" si="27"/>
        <v>140</v>
      </c>
      <c r="J17" s="391">
        <f t="shared" si="28"/>
        <v>1.8333333333333333</v>
      </c>
      <c r="K17" s="58">
        <f t="shared" si="29"/>
        <v>160</v>
      </c>
      <c r="L17" s="58">
        <f t="shared" si="30"/>
        <v>150</v>
      </c>
      <c r="M17" s="58">
        <f t="shared" si="31"/>
        <v>140</v>
      </c>
      <c r="N17" s="58">
        <f t="shared" si="32"/>
        <v>120</v>
      </c>
      <c r="O17" s="392">
        <f t="shared" si="2"/>
        <v>530</v>
      </c>
      <c r="P17" s="392">
        <f t="shared" si="3"/>
        <v>380</v>
      </c>
      <c r="Q17" s="392">
        <f t="shared" si="4"/>
        <v>310</v>
      </c>
      <c r="R17" s="392">
        <f t="shared" si="5"/>
        <v>220</v>
      </c>
      <c r="S17" s="18">
        <f>'ĐẤT PNN'!W17</f>
        <v>1</v>
      </c>
      <c r="T17" s="58">
        <f t="shared" si="33"/>
        <v>120</v>
      </c>
      <c r="U17" s="58">
        <f t="shared" si="34"/>
        <v>100</v>
      </c>
      <c r="V17" s="58">
        <f t="shared" si="35"/>
        <v>90</v>
      </c>
      <c r="W17" s="58">
        <f t="shared" si="36"/>
        <v>80</v>
      </c>
      <c r="X17" s="392">
        <f t="shared" si="7"/>
        <v>400</v>
      </c>
      <c r="Y17" s="392">
        <f t="shared" si="8"/>
        <v>250</v>
      </c>
      <c r="Z17" s="392">
        <f t="shared" si="9"/>
        <v>200</v>
      </c>
      <c r="AA17" s="392">
        <f t="shared" si="10"/>
        <v>140</v>
      </c>
      <c r="AB17" s="472">
        <f>'ĐẤT PNN'!K17-'ĐẤT NN'!H17</f>
        <v>170</v>
      </c>
    </row>
    <row r="18" spans="1:28" s="18" customFormat="1" ht="31.5" x14ac:dyDescent="0.25">
      <c r="A18" s="56">
        <f>'ĐẤT PNN'!A18</f>
        <v>15</v>
      </c>
      <c r="B18" s="56" t="str">
        <f>'ĐẤT PNN'!B18</f>
        <v>CM3NT1_D3</v>
      </c>
      <c r="C18" s="57" t="str">
        <f>'ĐẤT PNN'!C18</f>
        <v>Đường tỉnh 765</v>
      </c>
      <c r="D18" s="57" t="str">
        <f>'ĐẤT PNN'!D18</f>
        <v>Cầu Suối Sách (gần Trường Nguyễn Bá Ngọc)</v>
      </c>
      <c r="E18" s="57" t="str">
        <f>'ĐẤT PNN'!E18</f>
        <v>Cầu Suối Lức</v>
      </c>
      <c r="F18" s="385">
        <f>K18</f>
        <v>160</v>
      </c>
      <c r="G18" s="385">
        <f>T18</f>
        <v>120</v>
      </c>
      <c r="H18" s="383">
        <f>O18</f>
        <v>530</v>
      </c>
      <c r="I18" s="383">
        <f>X18</f>
        <v>400</v>
      </c>
      <c r="J18" s="386">
        <f>I18/G18</f>
        <v>3.3333333333333335</v>
      </c>
      <c r="K18" s="222">
        <v>160</v>
      </c>
      <c r="L18" s="222">
        <v>150</v>
      </c>
      <c r="M18" s="222">
        <v>140</v>
      </c>
      <c r="N18" s="222">
        <v>120</v>
      </c>
      <c r="O18" s="392">
        <f t="shared" si="2"/>
        <v>530</v>
      </c>
      <c r="P18" s="392">
        <f t="shared" si="3"/>
        <v>380</v>
      </c>
      <c r="Q18" s="392">
        <f t="shared" si="4"/>
        <v>310</v>
      </c>
      <c r="R18" s="392">
        <f t="shared" si="5"/>
        <v>220</v>
      </c>
      <c r="S18" s="18">
        <v>1</v>
      </c>
      <c r="T18" s="380">
        <v>120</v>
      </c>
      <c r="U18" s="380">
        <v>100</v>
      </c>
      <c r="V18" s="380">
        <v>90</v>
      </c>
      <c r="W18" s="380">
        <v>80</v>
      </c>
      <c r="X18" s="392">
        <f t="shared" si="7"/>
        <v>400</v>
      </c>
      <c r="Y18" s="392">
        <f t="shared" si="8"/>
        <v>250</v>
      </c>
      <c r="Z18" s="392">
        <f t="shared" si="9"/>
        <v>200</v>
      </c>
      <c r="AA18" s="392">
        <f t="shared" si="10"/>
        <v>140</v>
      </c>
      <c r="AB18" s="472">
        <f>'ĐẤT PNN'!K18-'ĐẤT NN'!H18</f>
        <v>1170</v>
      </c>
    </row>
    <row r="19" spans="1:28" s="18" customFormat="1" ht="94.5" customHeight="1" x14ac:dyDescent="0.25">
      <c r="A19" s="56">
        <f>'ĐẤT PNN'!A19</f>
        <v>16</v>
      </c>
      <c r="B19" s="56" t="str">
        <f>'ĐẤT PNN'!B19</f>
        <v>VT2</v>
      </c>
      <c r="C19" s="469" t="str">
        <f>'ĐẤT PNN'!C19</f>
        <v>Các tuyến đường giao thông đấu nối trực tiếp ra Đường tỉnh 765 đoạn từ Cầu Suối Sách (gần Trường Nguyễn Bá Ngọc) đến Cầu Suối Lức đã được đầu tư mặt đường nhựa, bê tông xi măng:
- Có bề rộng ≥5m, cách đường giao thông ≤1.000m.
- Có bề rộng từ ≥3m đến &lt;5m, cách đường giao thông ≤500m.</v>
      </c>
      <c r="D19" s="470"/>
      <c r="E19" s="471"/>
      <c r="F19" s="390">
        <f t="shared" ref="F19:F24" si="37">IF(B19="VT2",L19,IF(B19="VT3",M19,IF(B19="VT2*0,8",L19,IF(B19="VT3*0,8",M19,N19))))</f>
        <v>150</v>
      </c>
      <c r="G19" s="390">
        <f t="shared" ref="G19:G24" si="38">IF(B19="VT2",U19,IF(B19="VT3",V19,IF(B19="VT2*0,8",U19,IF(B19="VT3*0,8",V19,W19))))</f>
        <v>100</v>
      </c>
      <c r="H19" s="390">
        <f t="shared" ref="H19:H24" si="39">IF(B19="VT2",P19,IF(B19="VT3",Q19,IF(B19="VT4",R19,IF(B19="VT2*0,8",P19,IF(B19="VT3*0,8",Q19,R19)))))</f>
        <v>380</v>
      </c>
      <c r="I19" s="390">
        <f t="shared" ref="I19:I24" si="40">IF(B19="VT2",Y19,IF(B19="VT3",Z19,IF(B19="VT4",AA19,IF(B19="VT2*0,8",Y19,IF(B19="VT3*0,8",Z19,AA19)))))</f>
        <v>250</v>
      </c>
      <c r="J19" s="391">
        <f t="shared" ref="J19:J24" si="41">H19/F19</f>
        <v>2.5333333333333332</v>
      </c>
      <c r="K19" s="58">
        <f t="shared" ref="K19:K24" si="42">K18</f>
        <v>160</v>
      </c>
      <c r="L19" s="58">
        <f t="shared" ref="L19:L24" si="43">L18</f>
        <v>150</v>
      </c>
      <c r="M19" s="58">
        <f t="shared" ref="M19:M24" si="44">M18</f>
        <v>140</v>
      </c>
      <c r="N19" s="58">
        <f t="shared" ref="N19:N24" si="45">N18</f>
        <v>120</v>
      </c>
      <c r="O19" s="392">
        <f t="shared" si="2"/>
        <v>530</v>
      </c>
      <c r="P19" s="392">
        <f t="shared" si="3"/>
        <v>380</v>
      </c>
      <c r="Q19" s="392">
        <f t="shared" si="4"/>
        <v>310</v>
      </c>
      <c r="R19" s="392">
        <f t="shared" si="5"/>
        <v>220</v>
      </c>
      <c r="S19" s="18">
        <f>'ĐẤT PNN'!W19</f>
        <v>2</v>
      </c>
      <c r="T19" s="58">
        <f t="shared" ref="T19:T24" si="46">T18</f>
        <v>120</v>
      </c>
      <c r="U19" s="58">
        <f t="shared" ref="U19:U24" si="47">U18</f>
        <v>100</v>
      </c>
      <c r="V19" s="58">
        <f t="shared" ref="V19:V24" si="48">V18</f>
        <v>90</v>
      </c>
      <c r="W19" s="58">
        <f t="shared" ref="W19:W24" si="49">W18</f>
        <v>80</v>
      </c>
      <c r="X19" s="392">
        <f t="shared" si="7"/>
        <v>400</v>
      </c>
      <c r="Y19" s="392">
        <f t="shared" si="8"/>
        <v>250</v>
      </c>
      <c r="Z19" s="392">
        <f t="shared" si="9"/>
        <v>200</v>
      </c>
      <c r="AA19" s="392">
        <f t="shared" si="10"/>
        <v>140</v>
      </c>
      <c r="AB19" s="472">
        <f>'ĐẤT PNN'!K19-'ĐẤT NN'!H19</f>
        <v>460</v>
      </c>
    </row>
    <row r="20" spans="1:28" s="18" customFormat="1" ht="110.25" customHeight="1" x14ac:dyDescent="0.25">
      <c r="A20" s="56">
        <f>'ĐẤT PNN'!A20</f>
        <v>17</v>
      </c>
      <c r="B20" s="56" t="str">
        <f>'ĐẤT PNN'!B20</f>
        <v>VT3</v>
      </c>
      <c r="C20" s="469" t="str">
        <f>'ĐẤT PNN'!C20</f>
        <v>Các tuyến đường giao thông đấu nối trực tiếp ra Đường tỉnh 765 đoạn từ Cầu Suối Sách (gần Trường Nguyễn Bá Ngọc)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0"/>
      <c r="E20" s="471"/>
      <c r="F20" s="390">
        <f t="shared" si="37"/>
        <v>140</v>
      </c>
      <c r="G20" s="390">
        <f t="shared" si="38"/>
        <v>90</v>
      </c>
      <c r="H20" s="390">
        <f t="shared" si="39"/>
        <v>310</v>
      </c>
      <c r="I20" s="390">
        <f t="shared" si="40"/>
        <v>200</v>
      </c>
      <c r="J20" s="391">
        <f t="shared" si="41"/>
        <v>2.2142857142857144</v>
      </c>
      <c r="K20" s="58">
        <f t="shared" si="42"/>
        <v>160</v>
      </c>
      <c r="L20" s="58">
        <f t="shared" si="43"/>
        <v>150</v>
      </c>
      <c r="M20" s="58">
        <f t="shared" si="44"/>
        <v>140</v>
      </c>
      <c r="N20" s="58">
        <f t="shared" si="45"/>
        <v>120</v>
      </c>
      <c r="O20" s="392">
        <f t="shared" si="2"/>
        <v>530</v>
      </c>
      <c r="P20" s="392">
        <f t="shared" si="3"/>
        <v>380</v>
      </c>
      <c r="Q20" s="392">
        <f t="shared" si="4"/>
        <v>310</v>
      </c>
      <c r="R20" s="392">
        <f t="shared" si="5"/>
        <v>220</v>
      </c>
      <c r="S20" s="18">
        <f>'ĐẤT PNN'!W20</f>
        <v>2</v>
      </c>
      <c r="T20" s="58">
        <f t="shared" si="46"/>
        <v>120</v>
      </c>
      <c r="U20" s="58">
        <f t="shared" si="47"/>
        <v>100</v>
      </c>
      <c r="V20" s="58">
        <f t="shared" si="48"/>
        <v>90</v>
      </c>
      <c r="W20" s="58">
        <f t="shared" si="49"/>
        <v>80</v>
      </c>
      <c r="X20" s="392">
        <f t="shared" si="7"/>
        <v>400</v>
      </c>
      <c r="Y20" s="392">
        <f t="shared" si="8"/>
        <v>250</v>
      </c>
      <c r="Z20" s="392">
        <f t="shared" si="9"/>
        <v>200</v>
      </c>
      <c r="AA20" s="392">
        <f t="shared" si="10"/>
        <v>140</v>
      </c>
      <c r="AB20" s="472">
        <f>'ĐẤT PNN'!K20-'ĐẤT NN'!H20</f>
        <v>250</v>
      </c>
    </row>
    <row r="21" spans="1:28" s="18" customFormat="1" ht="63" customHeight="1" x14ac:dyDescent="0.25">
      <c r="A21" s="56">
        <f>'ĐẤT PNN'!A21</f>
        <v>18</v>
      </c>
      <c r="B21" s="56" t="str">
        <f>'ĐẤT PNN'!B21</f>
        <v>VT4</v>
      </c>
      <c r="C21" s="469" t="str">
        <f>'ĐẤT PNN'!C21</f>
        <v>Các tuyến đường giao thông đấu nối trực tiếp ra Đường tỉnh 765 đoạn từ Cầu Suối Sách (gần Trường Nguyễn Bá Ngọc) đến Cầu Suối Lức đã được đầu tư mặt đường nhựa, bê tông xi măng:
- Có bề rộng từ ≥3m đến &lt;5m, cách đường giao thông &gt;1.000m.
- Có bề rộng &lt;3m, cách đường giao thông &gt;200m.</v>
      </c>
      <c r="D21" s="470"/>
      <c r="E21" s="471"/>
      <c r="F21" s="390">
        <f t="shared" si="37"/>
        <v>120</v>
      </c>
      <c r="G21" s="390">
        <f t="shared" si="38"/>
        <v>80</v>
      </c>
      <c r="H21" s="390">
        <f t="shared" si="39"/>
        <v>220</v>
      </c>
      <c r="I21" s="390">
        <f t="shared" si="40"/>
        <v>140</v>
      </c>
      <c r="J21" s="391">
        <f t="shared" si="41"/>
        <v>1.8333333333333333</v>
      </c>
      <c r="K21" s="58">
        <f t="shared" si="42"/>
        <v>160</v>
      </c>
      <c r="L21" s="58">
        <f t="shared" si="43"/>
        <v>150</v>
      </c>
      <c r="M21" s="58">
        <f t="shared" si="44"/>
        <v>140</v>
      </c>
      <c r="N21" s="58">
        <f t="shared" si="45"/>
        <v>120</v>
      </c>
      <c r="O21" s="392">
        <f t="shared" si="2"/>
        <v>530</v>
      </c>
      <c r="P21" s="392">
        <f t="shared" si="3"/>
        <v>380</v>
      </c>
      <c r="Q21" s="392">
        <f t="shared" si="4"/>
        <v>310</v>
      </c>
      <c r="R21" s="392">
        <f t="shared" si="5"/>
        <v>220</v>
      </c>
      <c r="S21" s="18">
        <f>'ĐẤT PNN'!W21</f>
        <v>2</v>
      </c>
      <c r="T21" s="58">
        <f t="shared" si="46"/>
        <v>120</v>
      </c>
      <c r="U21" s="58">
        <f t="shared" si="47"/>
        <v>100</v>
      </c>
      <c r="V21" s="58">
        <f t="shared" si="48"/>
        <v>90</v>
      </c>
      <c r="W21" s="58">
        <f t="shared" si="49"/>
        <v>80</v>
      </c>
      <c r="X21" s="392">
        <f t="shared" si="7"/>
        <v>400</v>
      </c>
      <c r="Y21" s="392">
        <f t="shared" si="8"/>
        <v>250</v>
      </c>
      <c r="Z21" s="392">
        <f t="shared" si="9"/>
        <v>200</v>
      </c>
      <c r="AA21" s="392">
        <f t="shared" si="10"/>
        <v>140</v>
      </c>
      <c r="AB21" s="472">
        <f>'ĐẤT PNN'!K21-'ĐẤT NN'!H21</f>
        <v>210</v>
      </c>
    </row>
    <row r="22" spans="1:28" s="18" customFormat="1" ht="94.5" customHeight="1" x14ac:dyDescent="0.25">
      <c r="A22" s="56">
        <f>'ĐẤT PNN'!A22</f>
        <v>19</v>
      </c>
      <c r="B22" s="56" t="str">
        <f>'ĐẤT PNN'!B22</f>
        <v>VT2*0,8</v>
      </c>
      <c r="C22" s="469" t="str">
        <f>'ĐẤT PNN'!C22</f>
        <v>Các tuyến đường giao thông không đấu nối trực tiếp và thông ra Đường tỉnh 765 đoạn từ Cầu Suối Sách (gần Trường Nguyễn Bá Ngọc) đến Cầu Suối Lức đã được đầu tư mặt đường nhựa, bê tông xi măng:
- Có bề rộng ≥5m, cách đường giao thông ≤1.000m.
- Có bề rộng từ ≥3m đến &lt;5m, cách đường giao thông ≤500m.</v>
      </c>
      <c r="D22" s="470"/>
      <c r="E22" s="471"/>
      <c r="F22" s="390">
        <f t="shared" si="37"/>
        <v>150</v>
      </c>
      <c r="G22" s="390">
        <f t="shared" si="38"/>
        <v>100</v>
      </c>
      <c r="H22" s="390">
        <f t="shared" si="39"/>
        <v>380</v>
      </c>
      <c r="I22" s="390">
        <f t="shared" si="40"/>
        <v>250</v>
      </c>
      <c r="J22" s="391">
        <f t="shared" si="41"/>
        <v>2.5333333333333332</v>
      </c>
      <c r="K22" s="58">
        <f t="shared" si="42"/>
        <v>160</v>
      </c>
      <c r="L22" s="58">
        <f t="shared" si="43"/>
        <v>150</v>
      </c>
      <c r="M22" s="58">
        <f t="shared" si="44"/>
        <v>140</v>
      </c>
      <c r="N22" s="58">
        <f t="shared" si="45"/>
        <v>120</v>
      </c>
      <c r="O22" s="392">
        <f t="shared" si="2"/>
        <v>530</v>
      </c>
      <c r="P22" s="392">
        <f t="shared" si="3"/>
        <v>380</v>
      </c>
      <c r="Q22" s="392">
        <f t="shared" si="4"/>
        <v>310</v>
      </c>
      <c r="R22" s="392">
        <f t="shared" si="5"/>
        <v>220</v>
      </c>
      <c r="S22" s="18">
        <f>'ĐẤT PNN'!W22</f>
        <v>2</v>
      </c>
      <c r="T22" s="58">
        <f t="shared" si="46"/>
        <v>120</v>
      </c>
      <c r="U22" s="58">
        <f t="shared" si="47"/>
        <v>100</v>
      </c>
      <c r="V22" s="58">
        <f t="shared" si="48"/>
        <v>90</v>
      </c>
      <c r="W22" s="58">
        <f t="shared" si="49"/>
        <v>80</v>
      </c>
      <c r="X22" s="392">
        <f t="shared" si="7"/>
        <v>400</v>
      </c>
      <c r="Y22" s="392">
        <f t="shared" si="8"/>
        <v>250</v>
      </c>
      <c r="Z22" s="392">
        <f t="shared" si="9"/>
        <v>200</v>
      </c>
      <c r="AA22" s="392">
        <f t="shared" si="10"/>
        <v>140</v>
      </c>
      <c r="AB22" s="472">
        <f>'ĐẤT PNN'!K22-'ĐẤT NN'!H22</f>
        <v>400</v>
      </c>
    </row>
    <row r="23" spans="1:28" s="18" customFormat="1" ht="94.5" customHeight="1" x14ac:dyDescent="0.25">
      <c r="A23" s="56">
        <f>'ĐẤT PNN'!A23</f>
        <v>20</v>
      </c>
      <c r="B23" s="56" t="str">
        <f>'ĐẤT PNN'!B23</f>
        <v>VT3*0,8</v>
      </c>
      <c r="C23" s="469" t="str">
        <f>'ĐẤT PNN'!C23</f>
        <v>Các tuyến đường giao thông không đấu nối trực tiếp và thông ra Đường tỉnh 765 đoạn từ Cầu Suối Sách (gần Trường Nguyễn Bá Ngọc)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0"/>
      <c r="E23" s="471"/>
      <c r="F23" s="390">
        <f t="shared" si="37"/>
        <v>140</v>
      </c>
      <c r="G23" s="390">
        <f t="shared" si="38"/>
        <v>90</v>
      </c>
      <c r="H23" s="390">
        <f t="shared" si="39"/>
        <v>310</v>
      </c>
      <c r="I23" s="390">
        <f t="shared" si="40"/>
        <v>200</v>
      </c>
      <c r="J23" s="391">
        <f t="shared" si="41"/>
        <v>2.2142857142857144</v>
      </c>
      <c r="K23" s="58">
        <f t="shared" si="42"/>
        <v>160</v>
      </c>
      <c r="L23" s="58">
        <f t="shared" si="43"/>
        <v>150</v>
      </c>
      <c r="M23" s="58">
        <f t="shared" si="44"/>
        <v>140</v>
      </c>
      <c r="N23" s="58">
        <f t="shared" si="45"/>
        <v>120</v>
      </c>
      <c r="O23" s="392">
        <f t="shared" si="2"/>
        <v>530</v>
      </c>
      <c r="P23" s="392">
        <f t="shared" si="3"/>
        <v>380</v>
      </c>
      <c r="Q23" s="392">
        <f t="shared" si="4"/>
        <v>310</v>
      </c>
      <c r="R23" s="392">
        <f t="shared" si="5"/>
        <v>220</v>
      </c>
      <c r="S23" s="18">
        <f>'ĐẤT PNN'!W23</f>
        <v>2</v>
      </c>
      <c r="T23" s="58">
        <f t="shared" si="46"/>
        <v>120</v>
      </c>
      <c r="U23" s="58">
        <f t="shared" si="47"/>
        <v>100</v>
      </c>
      <c r="V23" s="58">
        <f t="shared" si="48"/>
        <v>90</v>
      </c>
      <c r="W23" s="58">
        <f t="shared" si="49"/>
        <v>80</v>
      </c>
      <c r="X23" s="392">
        <f t="shared" si="7"/>
        <v>400</v>
      </c>
      <c r="Y23" s="392">
        <f t="shared" si="8"/>
        <v>250</v>
      </c>
      <c r="Z23" s="392">
        <f t="shared" si="9"/>
        <v>200</v>
      </c>
      <c r="AA23" s="392">
        <f t="shared" si="10"/>
        <v>140</v>
      </c>
      <c r="AB23" s="472">
        <f>'ĐẤT PNN'!K23-'ĐẤT NN'!H23</f>
        <v>200</v>
      </c>
    </row>
    <row r="24" spans="1:28" s="18" customFormat="1" ht="63" customHeight="1" x14ac:dyDescent="0.25">
      <c r="A24" s="56">
        <f>'ĐẤT PNN'!A24</f>
        <v>21</v>
      </c>
      <c r="B24" s="56" t="str">
        <f>'ĐẤT PNN'!B24</f>
        <v>VT4*0,8</v>
      </c>
      <c r="C24" s="469" t="str">
        <f>'ĐẤT PNN'!C24</f>
        <v>Các tuyến đường giao thông không đấu nối trực tiếp và thông ra Đường tỉnh 765 đoạn từ Cầu Suối Sách (gần Trường Nguyễn Bá Ngọc) đến Cầu Suối Lức đã được đầu tư mặt đường nhựa, bê tông xi măng:
- Có bề rộng từ ≥3m đến &lt;5m, cách đường giao thông &gt;1.000m.
- Có bề rộng &lt;3m, cách đường giao thông &gt;200m.</v>
      </c>
      <c r="D24" s="470"/>
      <c r="E24" s="471"/>
      <c r="F24" s="390">
        <f t="shared" si="37"/>
        <v>120</v>
      </c>
      <c r="G24" s="390">
        <f t="shared" si="38"/>
        <v>80</v>
      </c>
      <c r="H24" s="390">
        <f t="shared" si="39"/>
        <v>220</v>
      </c>
      <c r="I24" s="390">
        <f t="shared" si="40"/>
        <v>140</v>
      </c>
      <c r="J24" s="391">
        <f t="shared" si="41"/>
        <v>1.8333333333333333</v>
      </c>
      <c r="K24" s="58">
        <f t="shared" si="42"/>
        <v>160</v>
      </c>
      <c r="L24" s="58">
        <f t="shared" si="43"/>
        <v>150</v>
      </c>
      <c r="M24" s="58">
        <f t="shared" si="44"/>
        <v>140</v>
      </c>
      <c r="N24" s="58">
        <f t="shared" si="45"/>
        <v>120</v>
      </c>
      <c r="O24" s="392">
        <f t="shared" si="2"/>
        <v>530</v>
      </c>
      <c r="P24" s="392">
        <f t="shared" si="3"/>
        <v>380</v>
      </c>
      <c r="Q24" s="392">
        <f t="shared" si="4"/>
        <v>310</v>
      </c>
      <c r="R24" s="392">
        <f t="shared" si="5"/>
        <v>220</v>
      </c>
      <c r="S24" s="18">
        <f>'ĐẤT PNN'!W24</f>
        <v>2</v>
      </c>
      <c r="T24" s="58">
        <f t="shared" si="46"/>
        <v>120</v>
      </c>
      <c r="U24" s="58">
        <f t="shared" si="47"/>
        <v>100</v>
      </c>
      <c r="V24" s="58">
        <f t="shared" si="48"/>
        <v>90</v>
      </c>
      <c r="W24" s="58">
        <f t="shared" si="49"/>
        <v>80</v>
      </c>
      <c r="X24" s="392">
        <f t="shared" si="7"/>
        <v>400</v>
      </c>
      <c r="Y24" s="392">
        <f t="shared" si="8"/>
        <v>250</v>
      </c>
      <c r="Z24" s="392">
        <f t="shared" si="9"/>
        <v>200</v>
      </c>
      <c r="AA24" s="392">
        <f t="shared" si="10"/>
        <v>140</v>
      </c>
      <c r="AB24" s="472">
        <f>'ĐẤT PNN'!K24-'ĐẤT NN'!H24</f>
        <v>170</v>
      </c>
    </row>
    <row r="25" spans="1:28" s="18" customFormat="1" ht="31.5" x14ac:dyDescent="0.25">
      <c r="A25" s="56">
        <f>'ĐẤT PNN'!A25</f>
        <v>22</v>
      </c>
      <c r="B25" s="56" t="str">
        <f>'ĐẤT PNN'!B25</f>
        <v>CM3NT1_D4</v>
      </c>
      <c r="C25" s="57" t="str">
        <f>'ĐẤT PNN'!C25</f>
        <v>Đường tỉnh 765</v>
      </c>
      <c r="D25" s="57" t="str">
        <f>'ĐẤT PNN'!D25</f>
        <v>Cầu Suối Lức</v>
      </c>
      <c r="E25" s="57" t="str">
        <f>'ĐẤT PNN'!E25</f>
        <v>Giáp Trường Tiểu học Võ Thị Sáu</v>
      </c>
      <c r="F25" s="385">
        <f>K25</f>
        <v>160</v>
      </c>
      <c r="G25" s="385">
        <f>T25</f>
        <v>120</v>
      </c>
      <c r="H25" s="383">
        <f>O25</f>
        <v>530</v>
      </c>
      <c r="I25" s="383">
        <f>X25</f>
        <v>400</v>
      </c>
      <c r="J25" s="386">
        <f>I25/G25</f>
        <v>3.3333333333333335</v>
      </c>
      <c r="K25" s="222">
        <v>160</v>
      </c>
      <c r="L25" s="222">
        <v>150</v>
      </c>
      <c r="M25" s="222">
        <v>140</v>
      </c>
      <c r="N25" s="222">
        <v>120</v>
      </c>
      <c r="O25" s="392">
        <f t="shared" si="2"/>
        <v>530</v>
      </c>
      <c r="P25" s="392">
        <f t="shared" si="3"/>
        <v>380</v>
      </c>
      <c r="Q25" s="392">
        <f t="shared" si="4"/>
        <v>310</v>
      </c>
      <c r="R25" s="392">
        <f t="shared" si="5"/>
        <v>220</v>
      </c>
      <c r="S25" s="18">
        <f>'ĐẤT PNN'!W25</f>
        <v>1</v>
      </c>
      <c r="T25" s="380">
        <v>120</v>
      </c>
      <c r="U25" s="380">
        <v>100</v>
      </c>
      <c r="V25" s="380">
        <v>90</v>
      </c>
      <c r="W25" s="380">
        <v>80</v>
      </c>
      <c r="X25" s="392">
        <f t="shared" si="7"/>
        <v>400</v>
      </c>
      <c r="Y25" s="392">
        <f t="shared" si="8"/>
        <v>250</v>
      </c>
      <c r="Z25" s="392">
        <f t="shared" si="9"/>
        <v>200</v>
      </c>
      <c r="AA25" s="392">
        <f t="shared" si="10"/>
        <v>140</v>
      </c>
      <c r="AB25" s="472">
        <f>'ĐẤT PNN'!K25-'ĐẤT NN'!H25</f>
        <v>1770</v>
      </c>
    </row>
    <row r="26" spans="1:28" s="18" customFormat="1" ht="94.5" customHeight="1" x14ac:dyDescent="0.25">
      <c r="A26" s="56">
        <f>'ĐẤT PNN'!A26</f>
        <v>23</v>
      </c>
      <c r="B26" s="56" t="str">
        <f>'ĐẤT PNN'!B26</f>
        <v>VT2</v>
      </c>
      <c r="C26" s="469" t="str">
        <f>'ĐẤT PNN'!C26</f>
        <v>Các tuyến đường giao thông đấu nối trực tiếp ra Đường tỉnh 765 đoạn từ Cầu Suối Lức đến Giáp Trường Tiểu học Võ Thị Sáu đã được đầu tư mặt đường nhựa, bê tông xi măng:
- Có bề rộng ≥5m, cách đường giao thông ≤1.000m.
- Có bề rộng từ ≥3m đến &lt;5m, cách đường giao thông ≤500m.</v>
      </c>
      <c r="D26" s="470"/>
      <c r="E26" s="471"/>
      <c r="F26" s="390">
        <f t="shared" ref="F26:F31" si="50">IF(B26="VT2",L26,IF(B26="VT3",M26,IF(B26="VT2*0,8",L26,IF(B26="VT3*0,8",M26,N26))))</f>
        <v>150</v>
      </c>
      <c r="G26" s="390">
        <f t="shared" ref="G26:G31" si="51">IF(B26="VT2",U26,IF(B26="VT3",V26,IF(B26="VT2*0,8",U26,IF(B26="VT3*0,8",V26,W26))))</f>
        <v>100</v>
      </c>
      <c r="H26" s="390">
        <f t="shared" ref="H26:H31" si="52">IF(B26="VT2",P26,IF(B26="VT3",Q26,IF(B26="VT4",R26,IF(B26="VT2*0,8",P26,IF(B26="VT3*0,8",Q26,R26)))))</f>
        <v>380</v>
      </c>
      <c r="I26" s="390">
        <f t="shared" ref="I26:I31" si="53">IF(B26="VT2",Y26,IF(B26="VT3",Z26,IF(B26="VT4",AA26,IF(B26="VT2*0,8",Y26,IF(B26="VT3*0,8",Z26,AA26)))))</f>
        <v>250</v>
      </c>
      <c r="J26" s="391">
        <f t="shared" ref="J26:J31" si="54">H26/F26</f>
        <v>2.5333333333333332</v>
      </c>
      <c r="K26" s="58">
        <f t="shared" ref="K26:K31" si="55">K25</f>
        <v>160</v>
      </c>
      <c r="L26" s="58">
        <f t="shared" ref="L26:L31" si="56">L25</f>
        <v>150</v>
      </c>
      <c r="M26" s="58">
        <f t="shared" ref="M26:M31" si="57">M25</f>
        <v>140</v>
      </c>
      <c r="N26" s="58">
        <f t="shared" ref="N26:N31" si="58">N25</f>
        <v>120</v>
      </c>
      <c r="O26" s="392">
        <f t="shared" si="2"/>
        <v>530</v>
      </c>
      <c r="P26" s="392">
        <f t="shared" si="3"/>
        <v>380</v>
      </c>
      <c r="Q26" s="392">
        <f t="shared" si="4"/>
        <v>310</v>
      </c>
      <c r="R26" s="392">
        <f t="shared" si="5"/>
        <v>220</v>
      </c>
      <c r="S26" s="18">
        <f>'ĐẤT PNN'!W26</f>
        <v>1</v>
      </c>
      <c r="T26" s="58">
        <f t="shared" ref="T26:T31" si="59">T25</f>
        <v>120</v>
      </c>
      <c r="U26" s="58">
        <f t="shared" ref="U26:U31" si="60">U25</f>
        <v>100</v>
      </c>
      <c r="V26" s="58">
        <f t="shared" ref="V26:V31" si="61">V25</f>
        <v>90</v>
      </c>
      <c r="W26" s="58">
        <f t="shared" ref="W26:W31" si="62">W25</f>
        <v>80</v>
      </c>
      <c r="X26" s="392">
        <f t="shared" si="7"/>
        <v>400</v>
      </c>
      <c r="Y26" s="392">
        <f t="shared" si="8"/>
        <v>250</v>
      </c>
      <c r="Z26" s="392">
        <f t="shared" si="9"/>
        <v>200</v>
      </c>
      <c r="AA26" s="392">
        <f t="shared" si="10"/>
        <v>140</v>
      </c>
      <c r="AB26" s="472">
        <f>'ĐẤT PNN'!K26-'ĐẤT NN'!H26</f>
        <v>720</v>
      </c>
    </row>
    <row r="27" spans="1:28" s="18" customFormat="1" ht="110.25" customHeight="1" x14ac:dyDescent="0.25">
      <c r="A27" s="56">
        <f>'ĐẤT PNN'!A27</f>
        <v>24</v>
      </c>
      <c r="B27" s="56" t="str">
        <f>'ĐẤT PNN'!B27</f>
        <v>VT3</v>
      </c>
      <c r="C27" s="469" t="str">
        <f>'ĐẤT PNN'!C27</f>
        <v>Các tuyến đường giao thông đấu nối trực tiếp ra Đường tỉnh 765 đoạn từ Cầu Suối Lức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0"/>
      <c r="E27" s="471"/>
      <c r="F27" s="390">
        <f t="shared" si="50"/>
        <v>140</v>
      </c>
      <c r="G27" s="390">
        <f t="shared" si="51"/>
        <v>90</v>
      </c>
      <c r="H27" s="390">
        <f t="shared" si="52"/>
        <v>310</v>
      </c>
      <c r="I27" s="390">
        <f t="shared" si="53"/>
        <v>200</v>
      </c>
      <c r="J27" s="391">
        <f t="shared" si="54"/>
        <v>2.2142857142857144</v>
      </c>
      <c r="K27" s="58">
        <f t="shared" si="55"/>
        <v>160</v>
      </c>
      <c r="L27" s="58">
        <f t="shared" si="56"/>
        <v>150</v>
      </c>
      <c r="M27" s="58">
        <f t="shared" si="57"/>
        <v>140</v>
      </c>
      <c r="N27" s="58">
        <f t="shared" si="58"/>
        <v>120</v>
      </c>
      <c r="O27" s="392">
        <f t="shared" si="2"/>
        <v>530</v>
      </c>
      <c r="P27" s="392">
        <f t="shared" si="3"/>
        <v>380</v>
      </c>
      <c r="Q27" s="392">
        <f t="shared" si="4"/>
        <v>310</v>
      </c>
      <c r="R27" s="392">
        <f t="shared" si="5"/>
        <v>220</v>
      </c>
      <c r="S27" s="18">
        <f>'ĐẤT PNN'!W27</f>
        <v>1</v>
      </c>
      <c r="T27" s="58">
        <f t="shared" si="59"/>
        <v>120</v>
      </c>
      <c r="U27" s="58">
        <f t="shared" si="60"/>
        <v>100</v>
      </c>
      <c r="V27" s="58">
        <f t="shared" si="61"/>
        <v>90</v>
      </c>
      <c r="W27" s="58">
        <f t="shared" si="62"/>
        <v>80</v>
      </c>
      <c r="X27" s="392">
        <f t="shared" si="7"/>
        <v>400</v>
      </c>
      <c r="Y27" s="392">
        <f t="shared" si="8"/>
        <v>250</v>
      </c>
      <c r="Z27" s="392">
        <f t="shared" si="9"/>
        <v>200</v>
      </c>
      <c r="AA27" s="392">
        <f t="shared" si="10"/>
        <v>140</v>
      </c>
      <c r="AB27" s="472">
        <f>'ĐẤT PNN'!K27-'ĐẤT NN'!H27</f>
        <v>250</v>
      </c>
    </row>
    <row r="28" spans="1:28" s="18" customFormat="1" ht="63" customHeight="1" x14ac:dyDescent="0.25">
      <c r="A28" s="56">
        <f>'ĐẤT PNN'!A28</f>
        <v>25</v>
      </c>
      <c r="B28" s="56" t="str">
        <f>'ĐẤT PNN'!B28</f>
        <v>VT4</v>
      </c>
      <c r="C28" s="469" t="str">
        <f>'ĐẤT PNN'!C28</f>
        <v>Các tuyến đường giao thông đấu nối trực tiếp ra Đường tỉnh 765 đoạn từ Cầu Suối Lức đến Giáp Trường Tiểu học Võ Thị Sáu đã được đầu tư mặt đường nhựa, bê tông xi măng:
- Có bề rộng từ ≥3m đến &lt;5m, cách đường giao thông &gt;1.000m.
- Có bề rộng &lt;3m, cách đường giao thông &gt;200m.</v>
      </c>
      <c r="D28" s="470"/>
      <c r="E28" s="471"/>
      <c r="F28" s="390">
        <f t="shared" si="50"/>
        <v>120</v>
      </c>
      <c r="G28" s="390">
        <f t="shared" si="51"/>
        <v>80</v>
      </c>
      <c r="H28" s="390">
        <f t="shared" si="52"/>
        <v>220</v>
      </c>
      <c r="I28" s="390">
        <f t="shared" si="53"/>
        <v>140</v>
      </c>
      <c r="J28" s="391">
        <f t="shared" si="54"/>
        <v>1.8333333333333333</v>
      </c>
      <c r="K28" s="58">
        <f t="shared" si="55"/>
        <v>160</v>
      </c>
      <c r="L28" s="58">
        <f t="shared" si="56"/>
        <v>150</v>
      </c>
      <c r="M28" s="58">
        <f t="shared" si="57"/>
        <v>140</v>
      </c>
      <c r="N28" s="58">
        <f t="shared" si="58"/>
        <v>120</v>
      </c>
      <c r="O28" s="392">
        <f t="shared" si="2"/>
        <v>530</v>
      </c>
      <c r="P28" s="392">
        <f t="shared" si="3"/>
        <v>380</v>
      </c>
      <c r="Q28" s="392">
        <f t="shared" si="4"/>
        <v>310</v>
      </c>
      <c r="R28" s="392">
        <f t="shared" si="5"/>
        <v>220</v>
      </c>
      <c r="S28" s="18">
        <f>'ĐẤT PNN'!W28</f>
        <v>1</v>
      </c>
      <c r="T28" s="58">
        <f t="shared" si="59"/>
        <v>120</v>
      </c>
      <c r="U28" s="58">
        <f t="shared" si="60"/>
        <v>100</v>
      </c>
      <c r="V28" s="58">
        <f t="shared" si="61"/>
        <v>90</v>
      </c>
      <c r="W28" s="58">
        <f t="shared" si="62"/>
        <v>80</v>
      </c>
      <c r="X28" s="392">
        <f t="shared" si="7"/>
        <v>400</v>
      </c>
      <c r="Y28" s="392">
        <f t="shared" si="8"/>
        <v>250</v>
      </c>
      <c r="Z28" s="392">
        <f t="shared" si="9"/>
        <v>200</v>
      </c>
      <c r="AA28" s="392">
        <f t="shared" si="10"/>
        <v>140</v>
      </c>
      <c r="AB28" s="472">
        <f>'ĐẤT PNN'!K28-'ĐẤT NN'!H28</f>
        <v>210</v>
      </c>
    </row>
    <row r="29" spans="1:28" s="18" customFormat="1" ht="94.5" customHeight="1" x14ac:dyDescent="0.25">
      <c r="A29" s="56">
        <f>'ĐẤT PNN'!A29</f>
        <v>26</v>
      </c>
      <c r="B29" s="56" t="str">
        <f>'ĐẤT PNN'!B29</f>
        <v>VT2*0,8</v>
      </c>
      <c r="C29" s="469" t="str">
        <f>'ĐẤT PNN'!C29</f>
        <v>Các tuyến đường giao thông không đấu nối trực tiếp và thông ra Đường tỉnh 765 đoạn từ Cầu Suối Lức đến Giáp Trường Tiểu học Võ Thị Sáu đã được đầu tư mặt đường nhựa, bê tông xi măng:
- Có bề rộng ≥5m, cách đường giao thông ≤1.000m.
- Có bề rộng từ ≥3m đến &lt;5m, cách đường giao thông ≤500m.</v>
      </c>
      <c r="D29" s="470"/>
      <c r="E29" s="471"/>
      <c r="F29" s="390">
        <f t="shared" si="50"/>
        <v>150</v>
      </c>
      <c r="G29" s="390">
        <f t="shared" si="51"/>
        <v>100</v>
      </c>
      <c r="H29" s="390">
        <f t="shared" si="52"/>
        <v>380</v>
      </c>
      <c r="I29" s="390">
        <f t="shared" si="53"/>
        <v>250</v>
      </c>
      <c r="J29" s="391">
        <f t="shared" si="54"/>
        <v>2.5333333333333332</v>
      </c>
      <c r="K29" s="58">
        <f t="shared" si="55"/>
        <v>160</v>
      </c>
      <c r="L29" s="58">
        <f t="shared" si="56"/>
        <v>150</v>
      </c>
      <c r="M29" s="58">
        <f t="shared" si="57"/>
        <v>140</v>
      </c>
      <c r="N29" s="58">
        <f t="shared" si="58"/>
        <v>120</v>
      </c>
      <c r="O29" s="392">
        <f t="shared" si="2"/>
        <v>530</v>
      </c>
      <c r="P29" s="392">
        <f t="shared" si="3"/>
        <v>380</v>
      </c>
      <c r="Q29" s="392">
        <f t="shared" si="4"/>
        <v>310</v>
      </c>
      <c r="R29" s="392">
        <f t="shared" si="5"/>
        <v>220</v>
      </c>
      <c r="S29" s="18">
        <f>'ĐẤT PNN'!W29</f>
        <v>1</v>
      </c>
      <c r="T29" s="58">
        <f t="shared" si="59"/>
        <v>120</v>
      </c>
      <c r="U29" s="58">
        <f t="shared" si="60"/>
        <v>100</v>
      </c>
      <c r="V29" s="58">
        <f t="shared" si="61"/>
        <v>90</v>
      </c>
      <c r="W29" s="58">
        <f t="shared" si="62"/>
        <v>80</v>
      </c>
      <c r="X29" s="392">
        <f t="shared" si="7"/>
        <v>400</v>
      </c>
      <c r="Y29" s="392">
        <f t="shared" si="8"/>
        <v>250</v>
      </c>
      <c r="Z29" s="392">
        <f t="shared" si="9"/>
        <v>200</v>
      </c>
      <c r="AA29" s="392">
        <f t="shared" si="10"/>
        <v>140</v>
      </c>
      <c r="AB29" s="472">
        <f>'ĐẤT PNN'!K29-'ĐẤT NN'!H29</f>
        <v>580</v>
      </c>
    </row>
    <row r="30" spans="1:28" s="18" customFormat="1" ht="94.5" customHeight="1" x14ac:dyDescent="0.25">
      <c r="A30" s="56">
        <f>'ĐẤT PNN'!A30</f>
        <v>27</v>
      </c>
      <c r="B30" s="56" t="str">
        <f>'ĐẤT PNN'!B30</f>
        <v>VT3*0,8</v>
      </c>
      <c r="C30" s="469" t="str">
        <f>'ĐẤT PNN'!C30</f>
        <v>Các tuyến đường giao thông không đấu nối trực tiếp và thông ra Đường tỉnh 765 đoạn từ Cầu Suối Lức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0"/>
      <c r="E30" s="471"/>
      <c r="F30" s="390">
        <f t="shared" si="50"/>
        <v>140</v>
      </c>
      <c r="G30" s="390">
        <f t="shared" si="51"/>
        <v>90</v>
      </c>
      <c r="H30" s="390">
        <f t="shared" si="52"/>
        <v>310</v>
      </c>
      <c r="I30" s="390">
        <f t="shared" si="53"/>
        <v>200</v>
      </c>
      <c r="J30" s="391">
        <f t="shared" si="54"/>
        <v>2.2142857142857144</v>
      </c>
      <c r="K30" s="58">
        <f t="shared" si="55"/>
        <v>160</v>
      </c>
      <c r="L30" s="58">
        <f t="shared" si="56"/>
        <v>150</v>
      </c>
      <c r="M30" s="58">
        <f t="shared" si="57"/>
        <v>140</v>
      </c>
      <c r="N30" s="58">
        <f t="shared" si="58"/>
        <v>120</v>
      </c>
      <c r="O30" s="392">
        <f t="shared" si="2"/>
        <v>530</v>
      </c>
      <c r="P30" s="392">
        <f t="shared" si="3"/>
        <v>380</v>
      </c>
      <c r="Q30" s="392">
        <f t="shared" si="4"/>
        <v>310</v>
      </c>
      <c r="R30" s="392">
        <f t="shared" si="5"/>
        <v>220</v>
      </c>
      <c r="S30" s="18">
        <f>'ĐẤT PNN'!W30</f>
        <v>1</v>
      </c>
      <c r="T30" s="58">
        <f t="shared" si="59"/>
        <v>120</v>
      </c>
      <c r="U30" s="58">
        <f t="shared" si="60"/>
        <v>100</v>
      </c>
      <c r="V30" s="58">
        <f t="shared" si="61"/>
        <v>90</v>
      </c>
      <c r="W30" s="58">
        <f t="shared" si="62"/>
        <v>80</v>
      </c>
      <c r="X30" s="392">
        <f t="shared" si="7"/>
        <v>400</v>
      </c>
      <c r="Y30" s="392">
        <f t="shared" si="8"/>
        <v>250</v>
      </c>
      <c r="Z30" s="392">
        <f t="shared" si="9"/>
        <v>200</v>
      </c>
      <c r="AA30" s="392">
        <f t="shared" si="10"/>
        <v>140</v>
      </c>
      <c r="AB30" s="472">
        <f>'ĐẤT PNN'!K30-'ĐẤT NN'!H30</f>
        <v>200</v>
      </c>
    </row>
    <row r="31" spans="1:28" s="18" customFormat="1" ht="63" customHeight="1" x14ac:dyDescent="0.25">
      <c r="A31" s="56">
        <f>'ĐẤT PNN'!A31</f>
        <v>28</v>
      </c>
      <c r="B31" s="56" t="str">
        <f>'ĐẤT PNN'!B31</f>
        <v>VT4*0,8</v>
      </c>
      <c r="C31" s="469" t="str">
        <f>'ĐẤT PNN'!C31</f>
        <v>Các tuyến đường giao thông không đấu nối trực tiếp và thông ra Đường tỉnh 765 đoạn từ Cầu Suối Lức đến Giáp Trường Tiểu học Võ Thị Sáu đã được đầu tư mặt đường nhựa, bê tông xi măng:
- Có bề rộng từ ≥3m đến &lt;5m, cách đường giao thông &gt;1.000m.
- Có bề rộng &lt;3m, cách đường giao thông &gt;200m.</v>
      </c>
      <c r="D31" s="470"/>
      <c r="E31" s="471"/>
      <c r="F31" s="390">
        <f t="shared" si="50"/>
        <v>120</v>
      </c>
      <c r="G31" s="390">
        <f t="shared" si="51"/>
        <v>80</v>
      </c>
      <c r="H31" s="390">
        <f t="shared" si="52"/>
        <v>220</v>
      </c>
      <c r="I31" s="390">
        <f t="shared" si="53"/>
        <v>140</v>
      </c>
      <c r="J31" s="391">
        <f t="shared" si="54"/>
        <v>1.8333333333333333</v>
      </c>
      <c r="K31" s="58">
        <f t="shared" si="55"/>
        <v>160</v>
      </c>
      <c r="L31" s="58">
        <f t="shared" si="56"/>
        <v>150</v>
      </c>
      <c r="M31" s="58">
        <f t="shared" si="57"/>
        <v>140</v>
      </c>
      <c r="N31" s="58">
        <f t="shared" si="58"/>
        <v>120</v>
      </c>
      <c r="O31" s="392">
        <f t="shared" si="2"/>
        <v>530</v>
      </c>
      <c r="P31" s="392">
        <f t="shared" si="3"/>
        <v>380</v>
      </c>
      <c r="Q31" s="392">
        <f t="shared" si="4"/>
        <v>310</v>
      </c>
      <c r="R31" s="392">
        <f t="shared" si="5"/>
        <v>220</v>
      </c>
      <c r="S31" s="18">
        <f>'ĐẤT PNN'!W31</f>
        <v>1</v>
      </c>
      <c r="T31" s="58">
        <f t="shared" si="59"/>
        <v>120</v>
      </c>
      <c r="U31" s="58">
        <f t="shared" si="60"/>
        <v>100</v>
      </c>
      <c r="V31" s="58">
        <f t="shared" si="61"/>
        <v>90</v>
      </c>
      <c r="W31" s="58">
        <f t="shared" si="62"/>
        <v>80</v>
      </c>
      <c r="X31" s="392">
        <f t="shared" si="7"/>
        <v>400</v>
      </c>
      <c r="Y31" s="392">
        <f t="shared" si="8"/>
        <v>250</v>
      </c>
      <c r="Z31" s="392">
        <f t="shared" si="9"/>
        <v>200</v>
      </c>
      <c r="AA31" s="392">
        <f t="shared" si="10"/>
        <v>140</v>
      </c>
      <c r="AB31" s="472">
        <f>'ĐẤT PNN'!K31-'ĐẤT NN'!H31</f>
        <v>170</v>
      </c>
    </row>
    <row r="32" spans="1:28" s="72" customFormat="1" ht="31.5" x14ac:dyDescent="0.25">
      <c r="A32" s="56">
        <f>'ĐẤT PNN'!A32</f>
        <v>29</v>
      </c>
      <c r="B32" s="56" t="str">
        <f>'ĐẤT PNN'!B32</f>
        <v>CM3NT1_D5</v>
      </c>
      <c r="C32" s="57" t="str">
        <f>'ĐẤT PNN'!C32</f>
        <v>Đường tỉnh 765</v>
      </c>
      <c r="D32" s="57" t="str">
        <f>'ĐẤT PNN'!D32</f>
        <v>Giáp Trường Tiểu học Võ Thị Sáu</v>
      </c>
      <c r="E32" s="57" t="str">
        <f>'ĐẤT PNN'!E32</f>
        <v>Giáp ranh xã Sông Ray</v>
      </c>
      <c r="F32" s="385">
        <f>K32</f>
        <v>160</v>
      </c>
      <c r="G32" s="385">
        <f>T32</f>
        <v>120</v>
      </c>
      <c r="H32" s="383">
        <f>O32</f>
        <v>530</v>
      </c>
      <c r="I32" s="383">
        <f>X32</f>
        <v>400</v>
      </c>
      <c r="J32" s="386">
        <f>I32/G32</f>
        <v>3.3333333333333335</v>
      </c>
      <c r="K32" s="222">
        <v>160</v>
      </c>
      <c r="L32" s="222">
        <v>150</v>
      </c>
      <c r="M32" s="222">
        <v>140</v>
      </c>
      <c r="N32" s="222">
        <v>120</v>
      </c>
      <c r="O32" s="392">
        <f t="shared" si="2"/>
        <v>530</v>
      </c>
      <c r="P32" s="392">
        <f t="shared" si="3"/>
        <v>380</v>
      </c>
      <c r="Q32" s="392">
        <f t="shared" si="4"/>
        <v>310</v>
      </c>
      <c r="R32" s="392">
        <f t="shared" si="5"/>
        <v>220</v>
      </c>
      <c r="S32" s="18">
        <f>'ĐẤT PNN'!W32</f>
        <v>1</v>
      </c>
      <c r="T32" s="380">
        <v>120</v>
      </c>
      <c r="U32" s="380">
        <v>100</v>
      </c>
      <c r="V32" s="380">
        <v>90</v>
      </c>
      <c r="W32" s="380">
        <v>80</v>
      </c>
      <c r="X32" s="392">
        <f t="shared" si="7"/>
        <v>400</v>
      </c>
      <c r="Y32" s="392">
        <f t="shared" si="8"/>
        <v>250</v>
      </c>
      <c r="Z32" s="392">
        <f t="shared" si="9"/>
        <v>200</v>
      </c>
      <c r="AA32" s="392">
        <f t="shared" si="10"/>
        <v>140</v>
      </c>
      <c r="AB32" s="472">
        <f>'ĐẤT PNN'!K32-'ĐẤT NN'!H32</f>
        <v>2270</v>
      </c>
    </row>
    <row r="33" spans="1:28" s="72" customFormat="1" ht="94.5" customHeight="1" x14ac:dyDescent="0.25">
      <c r="A33" s="56">
        <f>'ĐẤT PNN'!A33</f>
        <v>30</v>
      </c>
      <c r="B33" s="56" t="str">
        <f>'ĐẤT PNN'!B33</f>
        <v>VT2</v>
      </c>
      <c r="C33" s="469" t="str">
        <f>'ĐẤT PNN'!C33</f>
        <v>Các tuyến đường giao thông đấu nối trực tiếp ra Đường tỉnh 765 đoạn từ Giáp Trường Tiểu học Võ Thị Sáu đến Giáp ranh xã Sông Ray đã được đầu tư mặt đường nhựa, bê tông xi măng:
- Có bề rộng ≥5m, cách đường giao thông ≤1.000m.
- Có bề rộng từ ≥3m đến &lt;5m, cách đường giao thông ≤500m.</v>
      </c>
      <c r="D33" s="470"/>
      <c r="E33" s="471"/>
      <c r="F33" s="390">
        <f t="shared" ref="F33:F38" si="63">IF(B33="VT2",L33,IF(B33="VT3",M33,IF(B33="VT2*0,8",L33,IF(B33="VT3*0,8",M33,N33))))</f>
        <v>150</v>
      </c>
      <c r="G33" s="390">
        <f t="shared" ref="G33:G38" si="64">IF(B33="VT2",U33,IF(B33="VT3",V33,IF(B33="VT2*0,8",U33,IF(B33="VT3*0,8",V33,W33))))</f>
        <v>100</v>
      </c>
      <c r="H33" s="390">
        <f t="shared" ref="H33:H38" si="65">IF(B33="VT2",P33,IF(B33="VT3",Q33,IF(B33="VT4",R33,IF(B33="VT2*0,8",P33,IF(B33="VT3*0,8",Q33,R33)))))</f>
        <v>380</v>
      </c>
      <c r="I33" s="390">
        <f t="shared" ref="I33:I38" si="66">IF(B33="VT2",Y33,IF(B33="VT3",Z33,IF(B33="VT4",AA33,IF(B33="VT2*0,8",Y33,IF(B33="VT3*0,8",Z33,AA33)))))</f>
        <v>250</v>
      </c>
      <c r="J33" s="391">
        <f t="shared" ref="J33:J38" si="67">H33/F33</f>
        <v>2.5333333333333332</v>
      </c>
      <c r="K33" s="58">
        <f t="shared" ref="K33:K38" si="68">K32</f>
        <v>160</v>
      </c>
      <c r="L33" s="58">
        <f t="shared" ref="L33:L38" si="69">L32</f>
        <v>150</v>
      </c>
      <c r="M33" s="58">
        <f t="shared" ref="M33:M38" si="70">M32</f>
        <v>140</v>
      </c>
      <c r="N33" s="58">
        <f t="shared" ref="N33:N38" si="71">N32</f>
        <v>120</v>
      </c>
      <c r="O33" s="392">
        <f t="shared" si="2"/>
        <v>530</v>
      </c>
      <c r="P33" s="392">
        <f t="shared" si="3"/>
        <v>380</v>
      </c>
      <c r="Q33" s="392">
        <f t="shared" si="4"/>
        <v>310</v>
      </c>
      <c r="R33" s="392">
        <f t="shared" si="5"/>
        <v>220</v>
      </c>
      <c r="S33" s="18">
        <f>'ĐẤT PNN'!W33</f>
        <v>1</v>
      </c>
      <c r="T33" s="58">
        <f t="shared" ref="T33:T38" si="72">T32</f>
        <v>120</v>
      </c>
      <c r="U33" s="58">
        <f t="shared" ref="U33:U38" si="73">U32</f>
        <v>100</v>
      </c>
      <c r="V33" s="58">
        <f t="shared" ref="V33:V38" si="74">V32</f>
        <v>90</v>
      </c>
      <c r="W33" s="58">
        <f t="shared" ref="W33:W38" si="75">W32</f>
        <v>80</v>
      </c>
      <c r="X33" s="392">
        <f t="shared" si="7"/>
        <v>400</v>
      </c>
      <c r="Y33" s="392">
        <f t="shared" si="8"/>
        <v>250</v>
      </c>
      <c r="Z33" s="392">
        <f t="shared" si="9"/>
        <v>200</v>
      </c>
      <c r="AA33" s="392">
        <f t="shared" si="10"/>
        <v>140</v>
      </c>
      <c r="AB33" s="472">
        <f>'ĐẤT PNN'!K33-'ĐẤT NN'!H33</f>
        <v>920</v>
      </c>
    </row>
    <row r="34" spans="1:28" s="72" customFormat="1" ht="110.25" customHeight="1" x14ac:dyDescent="0.25">
      <c r="A34" s="56">
        <f>'ĐẤT PNN'!A34</f>
        <v>31</v>
      </c>
      <c r="B34" s="56" t="str">
        <f>'ĐẤT PNN'!B34</f>
        <v>VT3</v>
      </c>
      <c r="C34" s="469" t="str">
        <f>'ĐẤT PNN'!C34</f>
        <v>Các tuyến đường giao thông đấu nối trực tiếp ra Đường tỉnh 765 đoạn từ Giáp Trường Tiểu học Võ Thị Sáu đến Giáp ranh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0"/>
      <c r="E34" s="471"/>
      <c r="F34" s="390">
        <f t="shared" si="63"/>
        <v>140</v>
      </c>
      <c r="G34" s="390">
        <f t="shared" si="64"/>
        <v>90</v>
      </c>
      <c r="H34" s="390">
        <f t="shared" si="65"/>
        <v>310</v>
      </c>
      <c r="I34" s="390">
        <f t="shared" si="66"/>
        <v>200</v>
      </c>
      <c r="J34" s="391">
        <f t="shared" si="67"/>
        <v>2.2142857142857144</v>
      </c>
      <c r="K34" s="58">
        <f t="shared" si="68"/>
        <v>160</v>
      </c>
      <c r="L34" s="58">
        <f t="shared" si="69"/>
        <v>150</v>
      </c>
      <c r="M34" s="58">
        <f t="shared" si="70"/>
        <v>140</v>
      </c>
      <c r="N34" s="58">
        <f t="shared" si="71"/>
        <v>120</v>
      </c>
      <c r="O34" s="392">
        <f t="shared" si="2"/>
        <v>530</v>
      </c>
      <c r="P34" s="392">
        <f t="shared" si="3"/>
        <v>380</v>
      </c>
      <c r="Q34" s="392">
        <f t="shared" si="4"/>
        <v>310</v>
      </c>
      <c r="R34" s="392">
        <f t="shared" si="5"/>
        <v>220</v>
      </c>
      <c r="S34" s="18">
        <f>'ĐẤT PNN'!W34</f>
        <v>1</v>
      </c>
      <c r="T34" s="58">
        <f t="shared" si="72"/>
        <v>120</v>
      </c>
      <c r="U34" s="58">
        <f t="shared" si="73"/>
        <v>100</v>
      </c>
      <c r="V34" s="58">
        <f t="shared" si="74"/>
        <v>90</v>
      </c>
      <c r="W34" s="58">
        <f t="shared" si="75"/>
        <v>80</v>
      </c>
      <c r="X34" s="392">
        <f t="shared" si="7"/>
        <v>400</v>
      </c>
      <c r="Y34" s="392">
        <f t="shared" si="8"/>
        <v>250</v>
      </c>
      <c r="Z34" s="392">
        <f t="shared" si="9"/>
        <v>200</v>
      </c>
      <c r="AA34" s="392">
        <f t="shared" si="10"/>
        <v>140</v>
      </c>
      <c r="AB34" s="472">
        <f>'ĐẤT PNN'!K34-'ĐẤT NN'!H34</f>
        <v>250</v>
      </c>
    </row>
    <row r="35" spans="1:28" s="72" customFormat="1" ht="63" customHeight="1" x14ac:dyDescent="0.25">
      <c r="A35" s="56">
        <f>'ĐẤT PNN'!A35</f>
        <v>32</v>
      </c>
      <c r="B35" s="56" t="str">
        <f>'ĐẤT PNN'!B35</f>
        <v>VT4</v>
      </c>
      <c r="C35" s="469" t="str">
        <f>'ĐẤT PNN'!C35</f>
        <v>Các tuyến đường giao thông đấu nối trực tiếp ra Đường tỉnh 765 đoạn từ Giáp Trường Tiểu học Võ Thị Sáu đến Giáp ranh xã Sông Ray đã được đầu tư mặt đường nhựa, bê tông xi măng:
- Có bề rộng từ ≥3m đến &lt;5m, cách đường giao thông &gt;1.000m.
- Có bề rộng &lt;3m, cách đường giao thông &gt;200m.</v>
      </c>
      <c r="D35" s="470"/>
      <c r="E35" s="471"/>
      <c r="F35" s="390">
        <f t="shared" si="63"/>
        <v>120</v>
      </c>
      <c r="G35" s="390">
        <f t="shared" si="64"/>
        <v>80</v>
      </c>
      <c r="H35" s="390">
        <f t="shared" si="65"/>
        <v>220</v>
      </c>
      <c r="I35" s="390">
        <f t="shared" si="66"/>
        <v>140</v>
      </c>
      <c r="J35" s="391">
        <f t="shared" si="67"/>
        <v>1.8333333333333333</v>
      </c>
      <c r="K35" s="58">
        <f t="shared" si="68"/>
        <v>160</v>
      </c>
      <c r="L35" s="58">
        <f t="shared" si="69"/>
        <v>150</v>
      </c>
      <c r="M35" s="58">
        <f t="shared" si="70"/>
        <v>140</v>
      </c>
      <c r="N35" s="58">
        <f t="shared" si="71"/>
        <v>120</v>
      </c>
      <c r="O35" s="392">
        <f t="shared" si="2"/>
        <v>530</v>
      </c>
      <c r="P35" s="392">
        <f t="shared" si="3"/>
        <v>380</v>
      </c>
      <c r="Q35" s="392">
        <f t="shared" si="4"/>
        <v>310</v>
      </c>
      <c r="R35" s="392">
        <f t="shared" si="5"/>
        <v>220</v>
      </c>
      <c r="S35" s="18">
        <f>'ĐẤT PNN'!W35</f>
        <v>1</v>
      </c>
      <c r="T35" s="58">
        <f t="shared" si="72"/>
        <v>120</v>
      </c>
      <c r="U35" s="58">
        <f t="shared" si="73"/>
        <v>100</v>
      </c>
      <c r="V35" s="58">
        <f t="shared" si="74"/>
        <v>90</v>
      </c>
      <c r="W35" s="58">
        <f t="shared" si="75"/>
        <v>80</v>
      </c>
      <c r="X35" s="392">
        <f t="shared" si="7"/>
        <v>400</v>
      </c>
      <c r="Y35" s="392">
        <f t="shared" si="8"/>
        <v>250</v>
      </c>
      <c r="Z35" s="392">
        <f t="shared" si="9"/>
        <v>200</v>
      </c>
      <c r="AA35" s="392">
        <f t="shared" si="10"/>
        <v>140</v>
      </c>
      <c r="AB35" s="472">
        <f>'ĐẤT PNN'!K35-'ĐẤT NN'!H35</f>
        <v>210</v>
      </c>
    </row>
    <row r="36" spans="1:28" s="72" customFormat="1" ht="94.5" customHeight="1" x14ac:dyDescent="0.25">
      <c r="A36" s="56">
        <f>'ĐẤT PNN'!A36</f>
        <v>33</v>
      </c>
      <c r="B36" s="56" t="str">
        <f>'ĐẤT PNN'!B36</f>
        <v>VT2*0,8</v>
      </c>
      <c r="C36" s="469" t="str">
        <f>'ĐẤT PNN'!C36</f>
        <v>Các tuyến đường giao thông không đấu nối trực tiếp và thông ra Đường tỉnh 765 đoạn từ Giáp Trường Tiểu học Võ Thị Sáu đến Giáp ranh xã Sông Ray đã được đầu tư mặt đường nhựa, bê tông xi măng:
- Có bề rộng ≥5m, cách đường giao thông ≤1.000m.
- Có bề rộng từ ≥3m đến &lt;5m, cách đường giao thông ≤500m.</v>
      </c>
      <c r="D36" s="470"/>
      <c r="E36" s="471"/>
      <c r="F36" s="390">
        <f t="shared" si="63"/>
        <v>150</v>
      </c>
      <c r="G36" s="390">
        <f t="shared" si="64"/>
        <v>100</v>
      </c>
      <c r="H36" s="390">
        <f t="shared" si="65"/>
        <v>380</v>
      </c>
      <c r="I36" s="390">
        <f t="shared" si="66"/>
        <v>250</v>
      </c>
      <c r="J36" s="391">
        <f t="shared" si="67"/>
        <v>2.5333333333333332</v>
      </c>
      <c r="K36" s="58">
        <f t="shared" si="68"/>
        <v>160</v>
      </c>
      <c r="L36" s="58">
        <f t="shared" si="69"/>
        <v>150</v>
      </c>
      <c r="M36" s="58">
        <f t="shared" si="70"/>
        <v>140</v>
      </c>
      <c r="N36" s="58">
        <f t="shared" si="71"/>
        <v>120</v>
      </c>
      <c r="O36" s="392">
        <f t="shared" si="2"/>
        <v>530</v>
      </c>
      <c r="P36" s="392">
        <f t="shared" si="3"/>
        <v>380</v>
      </c>
      <c r="Q36" s="392">
        <f t="shared" si="4"/>
        <v>310</v>
      </c>
      <c r="R36" s="392">
        <f t="shared" si="5"/>
        <v>220</v>
      </c>
      <c r="S36" s="18">
        <f>'ĐẤT PNN'!W36</f>
        <v>1</v>
      </c>
      <c r="T36" s="58">
        <f t="shared" si="72"/>
        <v>120</v>
      </c>
      <c r="U36" s="58">
        <f t="shared" si="73"/>
        <v>100</v>
      </c>
      <c r="V36" s="58">
        <f t="shared" si="74"/>
        <v>90</v>
      </c>
      <c r="W36" s="58">
        <f t="shared" si="75"/>
        <v>80</v>
      </c>
      <c r="X36" s="392">
        <f t="shared" si="7"/>
        <v>400</v>
      </c>
      <c r="Y36" s="392">
        <f t="shared" si="8"/>
        <v>250</v>
      </c>
      <c r="Z36" s="392">
        <f t="shared" si="9"/>
        <v>200</v>
      </c>
      <c r="AA36" s="392">
        <f t="shared" si="10"/>
        <v>140</v>
      </c>
      <c r="AB36" s="472">
        <f>'ĐẤT PNN'!K36-'ĐẤT NN'!H36</f>
        <v>720</v>
      </c>
    </row>
    <row r="37" spans="1:28" s="72" customFormat="1" ht="94.5" customHeight="1" x14ac:dyDescent="0.25">
      <c r="A37" s="56">
        <f>'ĐẤT PNN'!A37</f>
        <v>34</v>
      </c>
      <c r="B37" s="56" t="str">
        <f>'ĐẤT PNN'!B37</f>
        <v>VT3*0,8</v>
      </c>
      <c r="C37" s="469" t="str">
        <f>'ĐẤT PNN'!C37</f>
        <v>Các tuyến đường giao thông không đấu nối trực tiếp và thông ra Đường tỉnh 765 đoạn từ Giáp Trường Tiểu học Võ Thị Sáu đến Giáp ranh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0"/>
      <c r="E37" s="471"/>
      <c r="F37" s="390">
        <f t="shared" si="63"/>
        <v>140</v>
      </c>
      <c r="G37" s="390">
        <f t="shared" si="64"/>
        <v>90</v>
      </c>
      <c r="H37" s="390">
        <f t="shared" si="65"/>
        <v>310</v>
      </c>
      <c r="I37" s="390">
        <f t="shared" si="66"/>
        <v>200</v>
      </c>
      <c r="J37" s="391">
        <f t="shared" si="67"/>
        <v>2.2142857142857144</v>
      </c>
      <c r="K37" s="58">
        <f t="shared" si="68"/>
        <v>160</v>
      </c>
      <c r="L37" s="58">
        <f t="shared" si="69"/>
        <v>150</v>
      </c>
      <c r="M37" s="58">
        <f t="shared" si="70"/>
        <v>140</v>
      </c>
      <c r="N37" s="58">
        <f t="shared" si="71"/>
        <v>120</v>
      </c>
      <c r="O37" s="392">
        <f t="shared" si="2"/>
        <v>530</v>
      </c>
      <c r="P37" s="392">
        <f t="shared" si="3"/>
        <v>380</v>
      </c>
      <c r="Q37" s="392">
        <f t="shared" si="4"/>
        <v>310</v>
      </c>
      <c r="R37" s="392">
        <f t="shared" si="5"/>
        <v>220</v>
      </c>
      <c r="S37" s="18">
        <f>'ĐẤT PNN'!W37</f>
        <v>1</v>
      </c>
      <c r="T37" s="58">
        <f t="shared" si="72"/>
        <v>120</v>
      </c>
      <c r="U37" s="58">
        <f t="shared" si="73"/>
        <v>100</v>
      </c>
      <c r="V37" s="58">
        <f t="shared" si="74"/>
        <v>90</v>
      </c>
      <c r="W37" s="58">
        <f t="shared" si="75"/>
        <v>80</v>
      </c>
      <c r="X37" s="392">
        <f t="shared" si="7"/>
        <v>400</v>
      </c>
      <c r="Y37" s="392">
        <f t="shared" si="8"/>
        <v>250</v>
      </c>
      <c r="Z37" s="392">
        <f t="shared" si="9"/>
        <v>200</v>
      </c>
      <c r="AA37" s="392">
        <f t="shared" si="10"/>
        <v>140</v>
      </c>
      <c r="AB37" s="472">
        <f>'ĐẤT PNN'!K37-'ĐẤT NN'!H37</f>
        <v>200</v>
      </c>
    </row>
    <row r="38" spans="1:28" s="72" customFormat="1" ht="78.75" customHeight="1" x14ac:dyDescent="0.25">
      <c r="A38" s="56">
        <f>'ĐẤT PNN'!A38</f>
        <v>35</v>
      </c>
      <c r="B38" s="56" t="str">
        <f>'ĐẤT PNN'!B38</f>
        <v>VT4*0,8</v>
      </c>
      <c r="C38" s="469" t="str">
        <f>'ĐẤT PNN'!C38</f>
        <v>Các tuyến đường giao thông không đấu nối trực tiếp và thông ra Đường tỉnh 765 đoạn từ Giáp Trường Tiểu học Võ Thị Sáu đến Giáp ranh xã Sông Ray đã được đầu tư mặt đường nhựa, bê tông xi măng:
- Có bề rộng từ ≥3m đến &lt;5m, cách đường giao thông &gt;1.000m.
- Có bề rộng &lt;3m, cách đường giao thông &gt;200m.</v>
      </c>
      <c r="D38" s="470"/>
      <c r="E38" s="471"/>
      <c r="F38" s="390">
        <f t="shared" si="63"/>
        <v>120</v>
      </c>
      <c r="G38" s="390">
        <f t="shared" si="64"/>
        <v>80</v>
      </c>
      <c r="H38" s="390">
        <f t="shared" si="65"/>
        <v>220</v>
      </c>
      <c r="I38" s="390">
        <f t="shared" si="66"/>
        <v>140</v>
      </c>
      <c r="J38" s="391">
        <f t="shared" si="67"/>
        <v>1.8333333333333333</v>
      </c>
      <c r="K38" s="58">
        <f t="shared" si="68"/>
        <v>160</v>
      </c>
      <c r="L38" s="58">
        <f t="shared" si="69"/>
        <v>150</v>
      </c>
      <c r="M38" s="58">
        <f t="shared" si="70"/>
        <v>140</v>
      </c>
      <c r="N38" s="58">
        <f t="shared" si="71"/>
        <v>120</v>
      </c>
      <c r="O38" s="392">
        <f t="shared" si="2"/>
        <v>530</v>
      </c>
      <c r="P38" s="392">
        <f t="shared" si="3"/>
        <v>380</v>
      </c>
      <c r="Q38" s="392">
        <f t="shared" si="4"/>
        <v>310</v>
      </c>
      <c r="R38" s="392">
        <f t="shared" si="5"/>
        <v>220</v>
      </c>
      <c r="S38" s="18">
        <f>'ĐẤT PNN'!W38</f>
        <v>1</v>
      </c>
      <c r="T38" s="58">
        <f t="shared" si="72"/>
        <v>120</v>
      </c>
      <c r="U38" s="58">
        <f t="shared" si="73"/>
        <v>100</v>
      </c>
      <c r="V38" s="58">
        <f t="shared" si="74"/>
        <v>90</v>
      </c>
      <c r="W38" s="58">
        <f t="shared" si="75"/>
        <v>80</v>
      </c>
      <c r="X38" s="392">
        <f t="shared" si="7"/>
        <v>400</v>
      </c>
      <c r="Y38" s="392">
        <f t="shared" si="8"/>
        <v>250</v>
      </c>
      <c r="Z38" s="392">
        <f t="shared" si="9"/>
        <v>200</v>
      </c>
      <c r="AA38" s="392">
        <f t="shared" si="10"/>
        <v>140</v>
      </c>
      <c r="AB38" s="472">
        <f>'ĐẤT PNN'!K38-'ĐẤT NN'!H38</f>
        <v>170</v>
      </c>
    </row>
    <row r="39" spans="1:28" s="72" customFormat="1" ht="31.5" x14ac:dyDescent="0.25">
      <c r="A39" s="56">
        <f>'ĐẤT PNN'!A39</f>
        <v>36</v>
      </c>
      <c r="B39" s="56" t="str">
        <f>'ĐẤT PNN'!B39</f>
        <v>CM6NT1_D1</v>
      </c>
      <c r="C39" s="57" t="str">
        <f>'ĐẤT PNN'!C39</f>
        <v>Đường tỉnh 779 (đường Xuân Tâm - Xuân Đông)</v>
      </c>
      <c r="D39" s="57" t="str">
        <f>'ĐẤT PNN'!D39</f>
        <v>Đường tỉnh 765</v>
      </c>
      <c r="E39" s="57" t="str">
        <f>'ĐẤT PNN'!E39</f>
        <v>Giáp cây xăng Châu Loan</v>
      </c>
      <c r="F39" s="385">
        <f>K39</f>
        <v>160</v>
      </c>
      <c r="G39" s="385">
        <f>T39</f>
        <v>120</v>
      </c>
      <c r="H39" s="383">
        <f>O39</f>
        <v>530</v>
      </c>
      <c r="I39" s="383">
        <f>X39</f>
        <v>400</v>
      </c>
      <c r="J39" s="386">
        <f>I39/G39</f>
        <v>3.3333333333333335</v>
      </c>
      <c r="K39" s="222">
        <v>160</v>
      </c>
      <c r="L39" s="222">
        <v>150</v>
      </c>
      <c r="M39" s="222">
        <v>140</v>
      </c>
      <c r="N39" s="222">
        <v>120</v>
      </c>
      <c r="O39" s="392">
        <f t="shared" si="2"/>
        <v>530</v>
      </c>
      <c r="P39" s="392">
        <f t="shared" si="3"/>
        <v>380</v>
      </c>
      <c r="Q39" s="392">
        <f t="shared" si="4"/>
        <v>310</v>
      </c>
      <c r="R39" s="392">
        <f t="shared" si="5"/>
        <v>220</v>
      </c>
      <c r="S39" s="18">
        <v>1</v>
      </c>
      <c r="T39" s="380">
        <v>120</v>
      </c>
      <c r="U39" s="380">
        <v>100</v>
      </c>
      <c r="V39" s="380">
        <v>90</v>
      </c>
      <c r="W39" s="380">
        <v>80</v>
      </c>
      <c r="X39" s="392">
        <f t="shared" si="7"/>
        <v>400</v>
      </c>
      <c r="Y39" s="392">
        <f t="shared" si="8"/>
        <v>250</v>
      </c>
      <c r="Z39" s="392">
        <f t="shared" si="9"/>
        <v>200</v>
      </c>
      <c r="AA39" s="392">
        <f t="shared" si="10"/>
        <v>140</v>
      </c>
      <c r="AB39" s="472">
        <f>'ĐẤT PNN'!K39-'ĐẤT NN'!H39</f>
        <v>770</v>
      </c>
    </row>
    <row r="40" spans="1:28" s="72" customFormat="1" ht="94.5" customHeight="1" x14ac:dyDescent="0.25">
      <c r="A40" s="56">
        <f>'ĐẤT PNN'!A40</f>
        <v>37</v>
      </c>
      <c r="B40" s="56" t="str">
        <f>'ĐẤT PNN'!B40</f>
        <v>VT2</v>
      </c>
      <c r="C40" s="469" t="str">
        <f>'ĐẤT PNN'!C40</f>
        <v>Các tuyến đường giao thông đấu nối trực tiếp ra Đường tỉnh 779 (đường Xuân Tâm - Xuân Đông) đoạn từ Đường tỉnh 765 đến Giáp cây xăng Châu Loan đã được đầu tư mặt đường nhựa, bê tông xi măng:
- Có bề rộng ≥5m, cách đường giao thông ≤1.000m.
- Có bề rộng từ ≥3m đến &lt;5m, cách đường giao thông ≤500m.</v>
      </c>
      <c r="D40" s="470"/>
      <c r="E40" s="471"/>
      <c r="F40" s="390">
        <f t="shared" ref="F40:F45" si="76">IF(B40="VT2",L40,IF(B40="VT3",M40,IF(B40="VT2*0,8",L40,IF(B40="VT3*0,8",M40,N40))))</f>
        <v>150</v>
      </c>
      <c r="G40" s="390">
        <f t="shared" ref="G40:G45" si="77">IF(B40="VT2",U40,IF(B40="VT3",V40,IF(B40="VT2*0,8",U40,IF(B40="VT3*0,8",V40,W40))))</f>
        <v>100</v>
      </c>
      <c r="H40" s="390">
        <f t="shared" ref="H40:H45" si="78">IF(B40="VT2",P40,IF(B40="VT3",Q40,IF(B40="VT4",R40,IF(B40="VT2*0,8",P40,IF(B40="VT3*0,8",Q40,R40)))))</f>
        <v>380</v>
      </c>
      <c r="I40" s="390">
        <f t="shared" ref="I40:I45" si="79">IF(B40="VT2",Y40,IF(B40="VT3",Z40,IF(B40="VT4",AA40,IF(B40="VT2*0,8",Y40,IF(B40="VT3*0,8",Z40,AA40)))))</f>
        <v>250</v>
      </c>
      <c r="J40" s="391">
        <f t="shared" ref="J40:J45" si="80">H40/F40</f>
        <v>2.5333333333333332</v>
      </c>
      <c r="K40" s="58">
        <f t="shared" ref="K40:K45" si="81">K39</f>
        <v>160</v>
      </c>
      <c r="L40" s="58">
        <f t="shared" ref="L40:L45" si="82">L39</f>
        <v>150</v>
      </c>
      <c r="M40" s="58">
        <f t="shared" ref="M40:M45" si="83">M39</f>
        <v>140</v>
      </c>
      <c r="N40" s="58">
        <f t="shared" ref="N40:N45" si="84">N39</f>
        <v>120</v>
      </c>
      <c r="O40" s="392">
        <f t="shared" si="2"/>
        <v>530</v>
      </c>
      <c r="P40" s="392">
        <f t="shared" si="3"/>
        <v>380</v>
      </c>
      <c r="Q40" s="392">
        <f t="shared" si="4"/>
        <v>310</v>
      </c>
      <c r="R40" s="392">
        <f t="shared" si="5"/>
        <v>220</v>
      </c>
      <c r="S40" s="18">
        <f>'ĐẤT PNN'!W40</f>
        <v>3</v>
      </c>
      <c r="T40" s="58">
        <f t="shared" ref="T40:T45" si="85">T39</f>
        <v>120</v>
      </c>
      <c r="U40" s="58">
        <f t="shared" ref="U40:U45" si="86">U39</f>
        <v>100</v>
      </c>
      <c r="V40" s="58">
        <f t="shared" ref="V40:V45" si="87">V39</f>
        <v>90</v>
      </c>
      <c r="W40" s="58">
        <f t="shared" ref="W40:W45" si="88">W39</f>
        <v>80</v>
      </c>
      <c r="X40" s="392">
        <f t="shared" si="7"/>
        <v>400</v>
      </c>
      <c r="Y40" s="392">
        <f t="shared" si="8"/>
        <v>250</v>
      </c>
      <c r="Z40" s="392">
        <f t="shared" si="9"/>
        <v>200</v>
      </c>
      <c r="AA40" s="392">
        <f t="shared" si="10"/>
        <v>140</v>
      </c>
      <c r="AB40" s="472">
        <f>'ĐẤT PNN'!K40-'ĐẤT NN'!H40</f>
        <v>280</v>
      </c>
    </row>
    <row r="41" spans="1:28" s="72" customFormat="1" ht="110.25" customHeight="1" x14ac:dyDescent="0.25">
      <c r="A41" s="56">
        <f>'ĐẤT PNN'!A41</f>
        <v>38</v>
      </c>
      <c r="B41" s="56" t="str">
        <f>'ĐẤT PNN'!B41</f>
        <v>VT3</v>
      </c>
      <c r="C41" s="469" t="str">
        <f>'ĐẤT PNN'!C41</f>
        <v>Các tuyến đường giao thông đấu nối trực tiếp ra Đường tỉnh 779 (đường Xuân Tâm - Xuân Đông) đoạn từ Đường tỉnh 765 đến Giáp cây xăng Châu Loan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0"/>
      <c r="E41" s="471"/>
      <c r="F41" s="390">
        <f t="shared" si="76"/>
        <v>140</v>
      </c>
      <c r="G41" s="390">
        <f t="shared" si="77"/>
        <v>90</v>
      </c>
      <c r="H41" s="390">
        <f t="shared" si="78"/>
        <v>310</v>
      </c>
      <c r="I41" s="390">
        <f t="shared" si="79"/>
        <v>200</v>
      </c>
      <c r="J41" s="391">
        <f t="shared" si="80"/>
        <v>2.2142857142857144</v>
      </c>
      <c r="K41" s="58">
        <f t="shared" si="81"/>
        <v>160</v>
      </c>
      <c r="L41" s="58">
        <f t="shared" si="82"/>
        <v>150</v>
      </c>
      <c r="M41" s="58">
        <f t="shared" si="83"/>
        <v>140</v>
      </c>
      <c r="N41" s="58">
        <f t="shared" si="84"/>
        <v>120</v>
      </c>
      <c r="O41" s="392">
        <f t="shared" si="2"/>
        <v>530</v>
      </c>
      <c r="P41" s="392">
        <f t="shared" si="3"/>
        <v>380</v>
      </c>
      <c r="Q41" s="392">
        <f t="shared" si="4"/>
        <v>310</v>
      </c>
      <c r="R41" s="392">
        <f t="shared" si="5"/>
        <v>220</v>
      </c>
      <c r="S41" s="18">
        <f>'ĐẤT PNN'!W41</f>
        <v>3</v>
      </c>
      <c r="T41" s="58">
        <f t="shared" si="85"/>
        <v>120</v>
      </c>
      <c r="U41" s="58">
        <f t="shared" si="86"/>
        <v>100</v>
      </c>
      <c r="V41" s="58">
        <f t="shared" si="87"/>
        <v>90</v>
      </c>
      <c r="W41" s="58">
        <f t="shared" si="88"/>
        <v>80</v>
      </c>
      <c r="X41" s="392">
        <f t="shared" si="7"/>
        <v>400</v>
      </c>
      <c r="Y41" s="392">
        <f t="shared" si="8"/>
        <v>250</v>
      </c>
      <c r="Z41" s="392">
        <f t="shared" si="9"/>
        <v>200</v>
      </c>
      <c r="AA41" s="392">
        <f t="shared" si="10"/>
        <v>140</v>
      </c>
      <c r="AB41" s="472">
        <f>'ĐẤT PNN'!K41-'ĐẤT NN'!H41</f>
        <v>100</v>
      </c>
    </row>
    <row r="42" spans="1:28" s="72" customFormat="1" ht="78.75" customHeight="1" x14ac:dyDescent="0.25">
      <c r="A42" s="56">
        <f>'ĐẤT PNN'!A42</f>
        <v>39</v>
      </c>
      <c r="B42" s="56" t="str">
        <f>'ĐẤT PNN'!B42</f>
        <v>VT4</v>
      </c>
      <c r="C42" s="469" t="str">
        <f>'ĐẤT PNN'!C42</f>
        <v>Các tuyến đường giao thông đấu nối trực tiếp ra Đường tỉnh 779 (đường Xuân Tâm - Xuân Đông) đoạn từ Đường tỉnh 765 đến Giáp cây xăng Châu Loan đã được đầu tư mặt đường nhựa, bê tông xi măng:
- Có bề rộng từ ≥3m đến &lt;5m, cách đường giao thông &gt;1.000m.
- Có bề rộng &lt;3m, cách đường giao thông &gt;200m.</v>
      </c>
      <c r="D42" s="470"/>
      <c r="E42" s="471"/>
      <c r="F42" s="390">
        <f t="shared" si="76"/>
        <v>120</v>
      </c>
      <c r="G42" s="390">
        <f t="shared" si="77"/>
        <v>80</v>
      </c>
      <c r="H42" s="390">
        <f t="shared" si="78"/>
        <v>220</v>
      </c>
      <c r="I42" s="390">
        <f t="shared" si="79"/>
        <v>140</v>
      </c>
      <c r="J42" s="391">
        <f t="shared" si="80"/>
        <v>1.8333333333333333</v>
      </c>
      <c r="K42" s="58">
        <f t="shared" si="81"/>
        <v>160</v>
      </c>
      <c r="L42" s="58">
        <f t="shared" si="82"/>
        <v>150</v>
      </c>
      <c r="M42" s="58">
        <f t="shared" si="83"/>
        <v>140</v>
      </c>
      <c r="N42" s="58">
        <f t="shared" si="84"/>
        <v>120</v>
      </c>
      <c r="O42" s="392">
        <f t="shared" si="2"/>
        <v>530</v>
      </c>
      <c r="P42" s="392">
        <f t="shared" si="3"/>
        <v>380</v>
      </c>
      <c r="Q42" s="392">
        <f t="shared" si="4"/>
        <v>310</v>
      </c>
      <c r="R42" s="392">
        <f t="shared" si="5"/>
        <v>220</v>
      </c>
      <c r="S42" s="18">
        <f>'ĐẤT PNN'!W42</f>
        <v>3</v>
      </c>
      <c r="T42" s="58">
        <f t="shared" si="85"/>
        <v>120</v>
      </c>
      <c r="U42" s="58">
        <f t="shared" si="86"/>
        <v>100</v>
      </c>
      <c r="V42" s="58">
        <f t="shared" si="87"/>
        <v>90</v>
      </c>
      <c r="W42" s="58">
        <f t="shared" si="88"/>
        <v>80</v>
      </c>
      <c r="X42" s="392">
        <f t="shared" si="7"/>
        <v>400</v>
      </c>
      <c r="Y42" s="392">
        <f t="shared" si="8"/>
        <v>250</v>
      </c>
      <c r="Z42" s="392">
        <f t="shared" si="9"/>
        <v>200</v>
      </c>
      <c r="AA42" s="392">
        <f t="shared" si="10"/>
        <v>140</v>
      </c>
      <c r="AB42" s="472">
        <f>'ĐẤT PNN'!K42-'ĐẤT NN'!H42</f>
        <v>60</v>
      </c>
    </row>
    <row r="43" spans="1:28" s="72" customFormat="1" ht="94.5" customHeight="1" x14ac:dyDescent="0.25">
      <c r="A43" s="56">
        <f>'ĐẤT PNN'!A43</f>
        <v>40</v>
      </c>
      <c r="B43" s="56" t="str">
        <f>'ĐẤT PNN'!B43</f>
        <v>VT2*0,8</v>
      </c>
      <c r="C43" s="469" t="str">
        <f>'ĐẤT PNN'!C43</f>
        <v>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≥5m, cách đường giao thông ≤1.000m.
- Có bề rộng từ ≥3m đến &lt;5m, cách đường giao thông ≤500m.</v>
      </c>
      <c r="D43" s="470"/>
      <c r="E43" s="471"/>
      <c r="F43" s="390">
        <f t="shared" si="76"/>
        <v>150</v>
      </c>
      <c r="G43" s="390">
        <f t="shared" si="77"/>
        <v>100</v>
      </c>
      <c r="H43" s="390">
        <f t="shared" si="78"/>
        <v>380</v>
      </c>
      <c r="I43" s="390">
        <f t="shared" si="79"/>
        <v>250</v>
      </c>
      <c r="J43" s="391">
        <f t="shared" si="80"/>
        <v>2.5333333333333332</v>
      </c>
      <c r="K43" s="58">
        <f t="shared" si="81"/>
        <v>160</v>
      </c>
      <c r="L43" s="58">
        <f t="shared" si="82"/>
        <v>150</v>
      </c>
      <c r="M43" s="58">
        <f t="shared" si="83"/>
        <v>140</v>
      </c>
      <c r="N43" s="58">
        <f t="shared" si="84"/>
        <v>120</v>
      </c>
      <c r="O43" s="392">
        <f t="shared" si="2"/>
        <v>530</v>
      </c>
      <c r="P43" s="392">
        <f t="shared" si="3"/>
        <v>380</v>
      </c>
      <c r="Q43" s="392">
        <f t="shared" si="4"/>
        <v>310</v>
      </c>
      <c r="R43" s="392">
        <f t="shared" si="5"/>
        <v>220</v>
      </c>
      <c r="S43" s="18">
        <f>'ĐẤT PNN'!W43</f>
        <v>3</v>
      </c>
      <c r="T43" s="58">
        <f t="shared" si="85"/>
        <v>120</v>
      </c>
      <c r="U43" s="58">
        <f t="shared" si="86"/>
        <v>100</v>
      </c>
      <c r="V43" s="58">
        <f t="shared" si="87"/>
        <v>90</v>
      </c>
      <c r="W43" s="58">
        <f t="shared" si="88"/>
        <v>80</v>
      </c>
      <c r="X43" s="392">
        <f t="shared" si="7"/>
        <v>400</v>
      </c>
      <c r="Y43" s="392">
        <f t="shared" si="8"/>
        <v>250</v>
      </c>
      <c r="Z43" s="392">
        <f t="shared" si="9"/>
        <v>200</v>
      </c>
      <c r="AA43" s="392">
        <f t="shared" si="10"/>
        <v>140</v>
      </c>
      <c r="AB43" s="472">
        <f>'ĐẤT PNN'!K43-'ĐẤT NN'!H43</f>
        <v>210</v>
      </c>
    </row>
    <row r="44" spans="1:28" s="72" customFormat="1" ht="94.5" customHeight="1" x14ac:dyDescent="0.25">
      <c r="A44" s="56">
        <f>'ĐẤT PNN'!A44</f>
        <v>41</v>
      </c>
      <c r="B44" s="56" t="str">
        <f>'ĐẤT PNN'!B44</f>
        <v>VT3*0,8</v>
      </c>
      <c r="C44" s="469" t="str">
        <f>'ĐẤT PNN'!C44</f>
        <v>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0"/>
      <c r="E44" s="471"/>
      <c r="F44" s="390">
        <f t="shared" si="76"/>
        <v>140</v>
      </c>
      <c r="G44" s="390">
        <f t="shared" si="77"/>
        <v>90</v>
      </c>
      <c r="H44" s="390">
        <f t="shared" si="78"/>
        <v>310</v>
      </c>
      <c r="I44" s="390">
        <f t="shared" si="79"/>
        <v>200</v>
      </c>
      <c r="J44" s="391">
        <f t="shared" si="80"/>
        <v>2.2142857142857144</v>
      </c>
      <c r="K44" s="58">
        <f t="shared" si="81"/>
        <v>160</v>
      </c>
      <c r="L44" s="58">
        <f t="shared" si="82"/>
        <v>150</v>
      </c>
      <c r="M44" s="58">
        <f t="shared" si="83"/>
        <v>140</v>
      </c>
      <c r="N44" s="58">
        <f t="shared" si="84"/>
        <v>120</v>
      </c>
      <c r="O44" s="392">
        <f t="shared" si="2"/>
        <v>530</v>
      </c>
      <c r="P44" s="392">
        <f t="shared" si="3"/>
        <v>380</v>
      </c>
      <c r="Q44" s="392">
        <f t="shared" si="4"/>
        <v>310</v>
      </c>
      <c r="R44" s="392">
        <f t="shared" si="5"/>
        <v>220</v>
      </c>
      <c r="S44" s="18">
        <f>'ĐẤT PNN'!W44</f>
        <v>3</v>
      </c>
      <c r="T44" s="58">
        <f t="shared" si="85"/>
        <v>120</v>
      </c>
      <c r="U44" s="58">
        <f t="shared" si="86"/>
        <v>100</v>
      </c>
      <c r="V44" s="58">
        <f t="shared" si="87"/>
        <v>90</v>
      </c>
      <c r="W44" s="58">
        <f t="shared" si="88"/>
        <v>80</v>
      </c>
      <c r="X44" s="392">
        <f t="shared" si="7"/>
        <v>400</v>
      </c>
      <c r="Y44" s="392">
        <f t="shared" si="8"/>
        <v>250</v>
      </c>
      <c r="Z44" s="392">
        <f t="shared" si="9"/>
        <v>200</v>
      </c>
      <c r="AA44" s="392">
        <f t="shared" si="10"/>
        <v>140</v>
      </c>
      <c r="AB44" s="472">
        <f>'ĐẤT PNN'!K44-'ĐẤT NN'!H44</f>
        <v>60</v>
      </c>
    </row>
    <row r="45" spans="1:28" s="72" customFormat="1" ht="78.75" customHeight="1" x14ac:dyDescent="0.25">
      <c r="A45" s="56">
        <f>'ĐẤT PNN'!A45</f>
        <v>42</v>
      </c>
      <c r="B45" s="56" t="str">
        <f>'ĐẤT PNN'!B45</f>
        <v>VT4*0,8</v>
      </c>
      <c r="C45" s="469" t="str">
        <f>'ĐẤT PNN'!C45</f>
        <v>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từ ≥3m đến &lt;5m, cách đường giao thông &gt;1.000m.
- Có bề rộng &lt;3m, cách đường giao thông &gt;200m.</v>
      </c>
      <c r="D45" s="470"/>
      <c r="E45" s="471"/>
      <c r="F45" s="390">
        <f t="shared" si="76"/>
        <v>120</v>
      </c>
      <c r="G45" s="390">
        <f t="shared" si="77"/>
        <v>80</v>
      </c>
      <c r="H45" s="390">
        <f t="shared" si="78"/>
        <v>220</v>
      </c>
      <c r="I45" s="390">
        <f t="shared" si="79"/>
        <v>140</v>
      </c>
      <c r="J45" s="391">
        <f t="shared" si="80"/>
        <v>1.8333333333333333</v>
      </c>
      <c r="K45" s="58">
        <f t="shared" si="81"/>
        <v>160</v>
      </c>
      <c r="L45" s="58">
        <f t="shared" si="82"/>
        <v>150</v>
      </c>
      <c r="M45" s="58">
        <f t="shared" si="83"/>
        <v>140</v>
      </c>
      <c r="N45" s="58">
        <f t="shared" si="84"/>
        <v>120</v>
      </c>
      <c r="O45" s="392">
        <f t="shared" si="2"/>
        <v>530</v>
      </c>
      <c r="P45" s="392">
        <f t="shared" si="3"/>
        <v>380</v>
      </c>
      <c r="Q45" s="392">
        <f t="shared" si="4"/>
        <v>310</v>
      </c>
      <c r="R45" s="392">
        <f t="shared" si="5"/>
        <v>220</v>
      </c>
      <c r="S45" s="18">
        <f>'ĐẤT PNN'!W45</f>
        <v>3</v>
      </c>
      <c r="T45" s="58">
        <f t="shared" si="85"/>
        <v>120</v>
      </c>
      <c r="U45" s="58">
        <f t="shared" si="86"/>
        <v>100</v>
      </c>
      <c r="V45" s="58">
        <f t="shared" si="87"/>
        <v>90</v>
      </c>
      <c r="W45" s="58">
        <f t="shared" si="88"/>
        <v>80</v>
      </c>
      <c r="X45" s="392">
        <f t="shared" si="7"/>
        <v>400</v>
      </c>
      <c r="Y45" s="392">
        <f t="shared" si="8"/>
        <v>250</v>
      </c>
      <c r="Z45" s="392">
        <f t="shared" si="9"/>
        <v>200</v>
      </c>
      <c r="AA45" s="392">
        <f t="shared" si="10"/>
        <v>140</v>
      </c>
      <c r="AB45" s="472">
        <f>'ĐẤT PNN'!K45-'ĐẤT NN'!H45</f>
        <v>30</v>
      </c>
    </row>
    <row r="46" spans="1:28" s="72" customFormat="1" ht="31.5" x14ac:dyDescent="0.25">
      <c r="A46" s="56">
        <f>'ĐẤT PNN'!A46</f>
        <v>43</v>
      </c>
      <c r="B46" s="56" t="str">
        <f>'ĐẤT PNN'!B46</f>
        <v>CM6NT1_D2</v>
      </c>
      <c r="C46" s="57" t="str">
        <f>'ĐẤT PNN'!C46</f>
        <v>Đường tỉnh 779 (đường Xuân Tâm - Xuân Đông)</v>
      </c>
      <c r="D46" s="57" t="str">
        <f>'ĐẤT PNN'!D46</f>
        <v>Giáp cây xăng Châu Loan</v>
      </c>
      <c r="E46" s="57" t="str">
        <f>'ĐẤT PNN'!E46</f>
        <v>Hết Trường Tiểu học Trần Phú</v>
      </c>
      <c r="F46" s="385">
        <f>K46</f>
        <v>160</v>
      </c>
      <c r="G46" s="385">
        <f>T46</f>
        <v>120</v>
      </c>
      <c r="H46" s="383">
        <f>O46</f>
        <v>530</v>
      </c>
      <c r="I46" s="383">
        <f>X46</f>
        <v>400</v>
      </c>
      <c r="J46" s="386">
        <f>I46/G46</f>
        <v>3.3333333333333335</v>
      </c>
      <c r="K46" s="222">
        <v>160</v>
      </c>
      <c r="L46" s="222">
        <v>150</v>
      </c>
      <c r="M46" s="222">
        <v>140</v>
      </c>
      <c r="N46" s="222">
        <v>120</v>
      </c>
      <c r="O46" s="392">
        <f t="shared" si="2"/>
        <v>530</v>
      </c>
      <c r="P46" s="392">
        <f t="shared" si="3"/>
        <v>380</v>
      </c>
      <c r="Q46" s="392">
        <f t="shared" si="4"/>
        <v>310</v>
      </c>
      <c r="R46" s="392">
        <f t="shared" si="5"/>
        <v>220</v>
      </c>
      <c r="S46" s="18">
        <v>1</v>
      </c>
      <c r="T46" s="380">
        <v>120</v>
      </c>
      <c r="U46" s="380">
        <v>100</v>
      </c>
      <c r="V46" s="380">
        <v>90</v>
      </c>
      <c r="W46" s="380">
        <v>80</v>
      </c>
      <c r="X46" s="392">
        <f t="shared" si="7"/>
        <v>400</v>
      </c>
      <c r="Y46" s="392">
        <f t="shared" si="8"/>
        <v>250</v>
      </c>
      <c r="Z46" s="392">
        <f t="shared" si="9"/>
        <v>200</v>
      </c>
      <c r="AA46" s="392">
        <f t="shared" si="10"/>
        <v>140</v>
      </c>
      <c r="AB46" s="472">
        <f>'ĐẤT PNN'!K46-'ĐẤT NN'!H46</f>
        <v>570</v>
      </c>
    </row>
    <row r="47" spans="1:28" s="72" customFormat="1" ht="94.5" customHeight="1" x14ac:dyDescent="0.25">
      <c r="A47" s="56">
        <f>'ĐẤT PNN'!A47</f>
        <v>44</v>
      </c>
      <c r="B47" s="56" t="str">
        <f>'ĐẤT PNN'!B47</f>
        <v>VT2</v>
      </c>
      <c r="C47" s="469" t="str">
        <f>'ĐẤT PNN'!C47</f>
        <v>Các tuyến đường giao thông đấu nối trực tiếp ra Đường tỉnh 779 (đường Xuân Tâm - Xuân Đông) đoạn từ Giáp cây xăng Châu Loan đến Hết Trường Tiểu học Trần Phú đã được đầu tư mặt đường nhựa, bê tông xi măng:
- Có bề rộng ≥5m, cách đường giao thông ≤1.000m.
- Có bề rộng từ ≥3m đến &lt;5m, cách đường giao thông ≤500m.</v>
      </c>
      <c r="D47" s="470"/>
      <c r="E47" s="471"/>
      <c r="F47" s="390">
        <f t="shared" ref="F47:F52" si="89">IF(B47="VT2",L47,IF(B47="VT3",M47,IF(B47="VT2*0,8",L47,IF(B47="VT3*0,8",M47,N47))))</f>
        <v>150</v>
      </c>
      <c r="G47" s="390">
        <f t="shared" ref="G47:G52" si="90">IF(B47="VT2",U47,IF(B47="VT3",V47,IF(B47="VT2*0,8",U47,IF(B47="VT3*0,8",V47,W47))))</f>
        <v>100</v>
      </c>
      <c r="H47" s="390">
        <f t="shared" ref="H47:H52" si="91">IF(B47="VT2",P47,IF(B47="VT3",Q47,IF(B47="VT4",R47,IF(B47="VT2*0,8",P47,IF(B47="VT3*0,8",Q47,R47)))))</f>
        <v>380</v>
      </c>
      <c r="I47" s="390">
        <f t="shared" ref="I47:I52" si="92">IF(B47="VT2",Y47,IF(B47="VT3",Z47,IF(B47="VT4",AA47,IF(B47="VT2*0,8",Y47,IF(B47="VT3*0,8",Z47,AA47)))))</f>
        <v>250</v>
      </c>
      <c r="J47" s="391">
        <f t="shared" ref="J47:J52" si="93">H47/F47</f>
        <v>2.5333333333333332</v>
      </c>
      <c r="K47" s="58">
        <f t="shared" ref="K47:K52" si="94">K46</f>
        <v>160</v>
      </c>
      <c r="L47" s="58">
        <f t="shared" ref="L47:L52" si="95">L46</f>
        <v>150</v>
      </c>
      <c r="M47" s="58">
        <f t="shared" ref="M47:M52" si="96">M46</f>
        <v>140</v>
      </c>
      <c r="N47" s="58">
        <f t="shared" ref="N47:N52" si="97">N46</f>
        <v>120</v>
      </c>
      <c r="O47" s="392">
        <f t="shared" si="2"/>
        <v>530</v>
      </c>
      <c r="P47" s="392">
        <f t="shared" si="3"/>
        <v>380</v>
      </c>
      <c r="Q47" s="392">
        <f t="shared" si="4"/>
        <v>310</v>
      </c>
      <c r="R47" s="392">
        <f t="shared" si="5"/>
        <v>220</v>
      </c>
      <c r="S47" s="18">
        <f>'ĐẤT PNN'!W47</f>
        <v>3</v>
      </c>
      <c r="T47" s="58">
        <f t="shared" ref="T47:T52" si="98">T46</f>
        <v>120</v>
      </c>
      <c r="U47" s="58">
        <f t="shared" ref="U47:U52" si="99">U46</f>
        <v>100</v>
      </c>
      <c r="V47" s="58">
        <f t="shared" ref="V47:V52" si="100">V46</f>
        <v>90</v>
      </c>
      <c r="W47" s="58">
        <f t="shared" ref="W47:W52" si="101">W46</f>
        <v>80</v>
      </c>
      <c r="X47" s="392">
        <f t="shared" si="7"/>
        <v>400</v>
      </c>
      <c r="Y47" s="392">
        <f t="shared" si="8"/>
        <v>250</v>
      </c>
      <c r="Z47" s="392">
        <f t="shared" si="9"/>
        <v>200</v>
      </c>
      <c r="AA47" s="392">
        <f t="shared" si="10"/>
        <v>140</v>
      </c>
      <c r="AB47" s="472">
        <f>'ĐẤT PNN'!K47-'ĐẤT NN'!H47</f>
        <v>110</v>
      </c>
    </row>
    <row r="48" spans="1:28" s="72" customFormat="1" ht="110.25" customHeight="1" x14ac:dyDescent="0.25">
      <c r="A48" s="56">
        <f>'ĐẤT PNN'!A48</f>
        <v>45</v>
      </c>
      <c r="B48" s="56" t="str">
        <f>'ĐẤT PNN'!B48</f>
        <v>VT3</v>
      </c>
      <c r="C48" s="469" t="str">
        <f>'ĐẤT PNN'!C48</f>
        <v>Các tuyến đường giao thông đấu nối trực tiếp ra Đường tỉnh 779 (đường Xuân Tâm - Xuân Đông) đoạn từ Giáp cây xăng Châu Loan đến Hết Trường Tiểu học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0"/>
      <c r="E48" s="471"/>
      <c r="F48" s="390">
        <f t="shared" si="89"/>
        <v>140</v>
      </c>
      <c r="G48" s="390">
        <f t="shared" si="90"/>
        <v>90</v>
      </c>
      <c r="H48" s="390">
        <f t="shared" si="91"/>
        <v>310</v>
      </c>
      <c r="I48" s="390">
        <f t="shared" si="92"/>
        <v>200</v>
      </c>
      <c r="J48" s="391">
        <f t="shared" si="93"/>
        <v>2.2142857142857144</v>
      </c>
      <c r="K48" s="58">
        <f t="shared" si="94"/>
        <v>160</v>
      </c>
      <c r="L48" s="58">
        <f t="shared" si="95"/>
        <v>150</v>
      </c>
      <c r="M48" s="58">
        <f t="shared" si="96"/>
        <v>140</v>
      </c>
      <c r="N48" s="58">
        <f t="shared" si="97"/>
        <v>120</v>
      </c>
      <c r="O48" s="392">
        <f t="shared" si="2"/>
        <v>530</v>
      </c>
      <c r="P48" s="392">
        <f t="shared" si="3"/>
        <v>380</v>
      </c>
      <c r="Q48" s="392">
        <f t="shared" si="4"/>
        <v>310</v>
      </c>
      <c r="R48" s="392">
        <f t="shared" si="5"/>
        <v>220</v>
      </c>
      <c r="S48" s="18">
        <f>'ĐẤT PNN'!W48</f>
        <v>3</v>
      </c>
      <c r="T48" s="58">
        <f t="shared" si="98"/>
        <v>120</v>
      </c>
      <c r="U48" s="58">
        <f t="shared" si="99"/>
        <v>100</v>
      </c>
      <c r="V48" s="58">
        <f t="shared" si="100"/>
        <v>90</v>
      </c>
      <c r="W48" s="58">
        <f t="shared" si="101"/>
        <v>80</v>
      </c>
      <c r="X48" s="392">
        <f t="shared" si="7"/>
        <v>400</v>
      </c>
      <c r="Y48" s="392">
        <f t="shared" si="8"/>
        <v>250</v>
      </c>
      <c r="Z48" s="392">
        <f t="shared" si="9"/>
        <v>200</v>
      </c>
      <c r="AA48" s="392">
        <f t="shared" si="10"/>
        <v>140</v>
      </c>
      <c r="AB48" s="472">
        <f>'ĐẤT PNN'!K48-'ĐẤT NN'!H48</f>
        <v>70</v>
      </c>
    </row>
    <row r="49" spans="1:28" s="72" customFormat="1" ht="78.75" customHeight="1" x14ac:dyDescent="0.25">
      <c r="A49" s="56">
        <f>'ĐẤT PNN'!A49</f>
        <v>46</v>
      </c>
      <c r="B49" s="56" t="str">
        <f>'ĐẤT PNN'!B49</f>
        <v>VT4</v>
      </c>
      <c r="C49" s="469" t="str">
        <f>'ĐẤT PNN'!C49</f>
        <v>Các tuyến đường giao thông đấu nối trực tiếp ra Đường tỉnh 779 (đường Xuân Tâm - Xuân Đông) đoạn từ Giáp cây xăng Châu Loan đến Hết Trường Tiểu học Trần Phú đã được đầu tư mặt đường nhựa, bê tông xi măng:
- Có bề rộng từ ≥3m đến &lt;5m, cách đường giao thông &gt;1.000m.
- Có bề rộng &lt;3m, cách đường giao thông &gt;200m.</v>
      </c>
      <c r="D49" s="470"/>
      <c r="E49" s="471"/>
      <c r="F49" s="390">
        <f t="shared" si="89"/>
        <v>120</v>
      </c>
      <c r="G49" s="390">
        <f t="shared" si="90"/>
        <v>80</v>
      </c>
      <c r="H49" s="390">
        <f t="shared" si="91"/>
        <v>220</v>
      </c>
      <c r="I49" s="390">
        <f t="shared" si="92"/>
        <v>140</v>
      </c>
      <c r="J49" s="391">
        <f t="shared" si="93"/>
        <v>1.8333333333333333</v>
      </c>
      <c r="K49" s="58">
        <f t="shared" si="94"/>
        <v>160</v>
      </c>
      <c r="L49" s="58">
        <f t="shared" si="95"/>
        <v>150</v>
      </c>
      <c r="M49" s="58">
        <f t="shared" si="96"/>
        <v>140</v>
      </c>
      <c r="N49" s="58">
        <f t="shared" si="97"/>
        <v>120</v>
      </c>
      <c r="O49" s="392">
        <f t="shared" si="2"/>
        <v>530</v>
      </c>
      <c r="P49" s="392">
        <f t="shared" si="3"/>
        <v>380</v>
      </c>
      <c r="Q49" s="392">
        <f t="shared" si="4"/>
        <v>310</v>
      </c>
      <c r="R49" s="392">
        <f t="shared" si="5"/>
        <v>220</v>
      </c>
      <c r="S49" s="18">
        <f>'ĐẤT PNN'!W49</f>
        <v>3</v>
      </c>
      <c r="T49" s="58">
        <f t="shared" si="98"/>
        <v>120</v>
      </c>
      <c r="U49" s="58">
        <f t="shared" si="99"/>
        <v>100</v>
      </c>
      <c r="V49" s="58">
        <f t="shared" si="100"/>
        <v>90</v>
      </c>
      <c r="W49" s="58">
        <f t="shared" si="101"/>
        <v>80</v>
      </c>
      <c r="X49" s="392">
        <f t="shared" si="7"/>
        <v>400</v>
      </c>
      <c r="Y49" s="392">
        <f t="shared" si="8"/>
        <v>250</v>
      </c>
      <c r="Z49" s="392">
        <f t="shared" si="9"/>
        <v>200</v>
      </c>
      <c r="AA49" s="392">
        <f t="shared" si="10"/>
        <v>140</v>
      </c>
      <c r="AB49" s="472">
        <f>'ĐẤT PNN'!K49-'ĐẤT NN'!H49</f>
        <v>60</v>
      </c>
    </row>
    <row r="50" spans="1:28" s="72" customFormat="1" ht="94.5" customHeight="1" x14ac:dyDescent="0.25">
      <c r="A50" s="56">
        <f>'ĐẤT PNN'!A50</f>
        <v>47</v>
      </c>
      <c r="B50" s="56" t="str">
        <f>'ĐẤT PNN'!B50</f>
        <v>VT2*0,8</v>
      </c>
      <c r="C50" s="469" t="str">
        <f>'ĐẤT PNN'!C50</f>
        <v>Các tuyến đường giao thông không đấu nối trực tiếp và thông ra Đường tỉnh 779 (đường Xuân Tâm - Xuân Đông) đoạn từ Giáp cây xăng Châu Loan đến Hết Trường Tiểu học Trần Phú đã được đầu tư mặt đường nhựa, bê tông xi măng:
- Có bề rộng ≥5m, cách đường giao thông ≤1.000m.
- Có bề rộng từ ≥3m đến &lt;5m, cách đường giao thông ≤500m.</v>
      </c>
      <c r="D50" s="470"/>
      <c r="E50" s="471"/>
      <c r="F50" s="390">
        <f t="shared" si="89"/>
        <v>150</v>
      </c>
      <c r="G50" s="390">
        <f t="shared" si="90"/>
        <v>100</v>
      </c>
      <c r="H50" s="390">
        <f t="shared" si="91"/>
        <v>380</v>
      </c>
      <c r="I50" s="390">
        <f t="shared" si="92"/>
        <v>250</v>
      </c>
      <c r="J50" s="391">
        <f t="shared" si="93"/>
        <v>2.5333333333333332</v>
      </c>
      <c r="K50" s="58">
        <f t="shared" si="94"/>
        <v>160</v>
      </c>
      <c r="L50" s="58">
        <f t="shared" si="95"/>
        <v>150</v>
      </c>
      <c r="M50" s="58">
        <f t="shared" si="96"/>
        <v>140</v>
      </c>
      <c r="N50" s="58">
        <f t="shared" si="97"/>
        <v>120</v>
      </c>
      <c r="O50" s="392">
        <f t="shared" si="2"/>
        <v>530</v>
      </c>
      <c r="P50" s="392">
        <f t="shared" si="3"/>
        <v>380</v>
      </c>
      <c r="Q50" s="392">
        <f t="shared" si="4"/>
        <v>310</v>
      </c>
      <c r="R50" s="392">
        <f t="shared" si="5"/>
        <v>220</v>
      </c>
      <c r="S50" s="18">
        <f>'ĐẤT PNN'!W50</f>
        <v>3</v>
      </c>
      <c r="T50" s="58">
        <f t="shared" si="98"/>
        <v>120</v>
      </c>
      <c r="U50" s="58">
        <f t="shared" si="99"/>
        <v>100</v>
      </c>
      <c r="V50" s="58">
        <f t="shared" si="100"/>
        <v>90</v>
      </c>
      <c r="W50" s="58">
        <f t="shared" si="101"/>
        <v>80</v>
      </c>
      <c r="X50" s="392">
        <f t="shared" si="7"/>
        <v>400</v>
      </c>
      <c r="Y50" s="392">
        <f t="shared" si="8"/>
        <v>250</v>
      </c>
      <c r="Z50" s="392">
        <f t="shared" si="9"/>
        <v>200</v>
      </c>
      <c r="AA50" s="392">
        <f t="shared" si="10"/>
        <v>140</v>
      </c>
      <c r="AB50" s="472">
        <f>'ĐẤT PNN'!K50-'ĐẤT NN'!H50</f>
        <v>60</v>
      </c>
    </row>
    <row r="51" spans="1:28" s="72" customFormat="1" ht="94.5" customHeight="1" x14ac:dyDescent="0.25">
      <c r="A51" s="56">
        <f>'ĐẤT PNN'!A51</f>
        <v>48</v>
      </c>
      <c r="B51" s="56" t="str">
        <f>'ĐẤT PNN'!B51</f>
        <v>VT3*0,8</v>
      </c>
      <c r="C51" s="469" t="str">
        <f>'ĐẤT PNN'!C51</f>
        <v>Các tuyến đường giao thông không đấu nối trực tiếp và thông ra Đường tỉnh 779 (đường Xuân Tâm - Xuân Đông) đoạn từ Giáp cây xăng Châu Loan đến Hết Trường Tiểu học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0"/>
      <c r="E51" s="471"/>
      <c r="F51" s="390">
        <f t="shared" si="89"/>
        <v>140</v>
      </c>
      <c r="G51" s="390">
        <f t="shared" si="90"/>
        <v>90</v>
      </c>
      <c r="H51" s="390">
        <f t="shared" si="91"/>
        <v>310</v>
      </c>
      <c r="I51" s="390">
        <f t="shared" si="92"/>
        <v>200</v>
      </c>
      <c r="J51" s="391">
        <f t="shared" si="93"/>
        <v>2.2142857142857144</v>
      </c>
      <c r="K51" s="58">
        <f t="shared" si="94"/>
        <v>160</v>
      </c>
      <c r="L51" s="58">
        <f t="shared" si="95"/>
        <v>150</v>
      </c>
      <c r="M51" s="58">
        <f t="shared" si="96"/>
        <v>140</v>
      </c>
      <c r="N51" s="58">
        <f t="shared" si="97"/>
        <v>120</v>
      </c>
      <c r="O51" s="392">
        <f t="shared" si="2"/>
        <v>530</v>
      </c>
      <c r="P51" s="392">
        <f t="shared" si="3"/>
        <v>380</v>
      </c>
      <c r="Q51" s="392">
        <f t="shared" si="4"/>
        <v>310</v>
      </c>
      <c r="R51" s="392">
        <f t="shared" si="5"/>
        <v>220</v>
      </c>
      <c r="S51" s="18">
        <f>'ĐẤT PNN'!W51</f>
        <v>3</v>
      </c>
      <c r="T51" s="58">
        <f t="shared" si="98"/>
        <v>120</v>
      </c>
      <c r="U51" s="58">
        <f t="shared" si="99"/>
        <v>100</v>
      </c>
      <c r="V51" s="58">
        <f t="shared" si="100"/>
        <v>90</v>
      </c>
      <c r="W51" s="58">
        <f t="shared" si="101"/>
        <v>80</v>
      </c>
      <c r="X51" s="392">
        <f t="shared" si="7"/>
        <v>400</v>
      </c>
      <c r="Y51" s="392">
        <f t="shared" si="8"/>
        <v>250</v>
      </c>
      <c r="Z51" s="392">
        <f t="shared" si="9"/>
        <v>200</v>
      </c>
      <c r="AA51" s="392">
        <f t="shared" si="10"/>
        <v>140</v>
      </c>
      <c r="AB51" s="472">
        <f>'ĐẤT PNN'!K51-'ĐẤT NN'!H51</f>
        <v>40</v>
      </c>
    </row>
    <row r="52" spans="1:28" s="72" customFormat="1" ht="78.75" customHeight="1" x14ac:dyDescent="0.25">
      <c r="A52" s="56">
        <f>'ĐẤT PNN'!A52</f>
        <v>49</v>
      </c>
      <c r="B52" s="56" t="str">
        <f>'ĐẤT PNN'!B52</f>
        <v>VT4*0,8</v>
      </c>
      <c r="C52" s="469" t="str">
        <f>'ĐẤT PNN'!C52</f>
        <v>Các tuyến đường giao thông không đấu nối trực tiếp và thông ra Đường tỉnh 779 (đường Xuân Tâm - Xuân Đông) đoạn từ Giáp cây xăng Châu Loan đến Hết Trường Tiểu học Trần Phú đã được đầu tư mặt đường nhựa, bê tông xi măng:
- Có bề rộng từ ≥3m đến &lt;5m, cách đường giao thông &gt;1.000m.
- Có bề rộng &lt;3m, cách đường giao thông &gt;200m.</v>
      </c>
      <c r="D52" s="470"/>
      <c r="E52" s="471"/>
      <c r="F52" s="390">
        <f t="shared" si="89"/>
        <v>120</v>
      </c>
      <c r="G52" s="390">
        <f t="shared" si="90"/>
        <v>80</v>
      </c>
      <c r="H52" s="390">
        <f t="shared" si="91"/>
        <v>220</v>
      </c>
      <c r="I52" s="390">
        <f t="shared" si="92"/>
        <v>140</v>
      </c>
      <c r="J52" s="391">
        <f t="shared" si="93"/>
        <v>1.8333333333333333</v>
      </c>
      <c r="K52" s="58">
        <f t="shared" si="94"/>
        <v>160</v>
      </c>
      <c r="L52" s="58">
        <f t="shared" si="95"/>
        <v>150</v>
      </c>
      <c r="M52" s="58">
        <f t="shared" si="96"/>
        <v>140</v>
      </c>
      <c r="N52" s="58">
        <f t="shared" si="97"/>
        <v>120</v>
      </c>
      <c r="O52" s="392">
        <f t="shared" si="2"/>
        <v>530</v>
      </c>
      <c r="P52" s="392">
        <f t="shared" si="3"/>
        <v>380</v>
      </c>
      <c r="Q52" s="392">
        <f t="shared" si="4"/>
        <v>310</v>
      </c>
      <c r="R52" s="392">
        <f t="shared" si="5"/>
        <v>220</v>
      </c>
      <c r="S52" s="18">
        <f>'ĐẤT PNN'!W52</f>
        <v>3</v>
      </c>
      <c r="T52" s="58">
        <f t="shared" si="98"/>
        <v>120</v>
      </c>
      <c r="U52" s="58">
        <f t="shared" si="99"/>
        <v>100</v>
      </c>
      <c r="V52" s="58">
        <f t="shared" si="100"/>
        <v>90</v>
      </c>
      <c r="W52" s="58">
        <f t="shared" si="101"/>
        <v>80</v>
      </c>
      <c r="X52" s="392">
        <f t="shared" si="7"/>
        <v>400</v>
      </c>
      <c r="Y52" s="392">
        <f t="shared" si="8"/>
        <v>250</v>
      </c>
      <c r="Z52" s="392">
        <f t="shared" si="9"/>
        <v>200</v>
      </c>
      <c r="AA52" s="392">
        <f t="shared" si="10"/>
        <v>140</v>
      </c>
      <c r="AB52" s="472">
        <f>'ĐẤT PNN'!K52-'ĐẤT NN'!H52</f>
        <v>30</v>
      </c>
    </row>
    <row r="53" spans="1:28" s="72" customFormat="1" ht="31.5" x14ac:dyDescent="0.25">
      <c r="A53" s="56">
        <f>'ĐẤT PNN'!A53</f>
        <v>50</v>
      </c>
      <c r="B53" s="56" t="str">
        <f>'ĐẤT PNN'!B53</f>
        <v>CM6NT1_D3</v>
      </c>
      <c r="C53" s="57" t="str">
        <f>'ĐẤT PNN'!C53</f>
        <v>Đường tỉnh 779 (đường Xuân Tâm - Xuân Đông)</v>
      </c>
      <c r="D53" s="57" t="str">
        <f>'ĐẤT PNN'!D53</f>
        <v>Hết Trường Tiểu học Trần Phú</v>
      </c>
      <c r="E53" s="57" t="str">
        <f>'ĐẤT PNN'!E53</f>
        <v>Giáp ranh xã Xuân Hòa</v>
      </c>
      <c r="F53" s="385">
        <f>K53</f>
        <v>160</v>
      </c>
      <c r="G53" s="385">
        <f>T53</f>
        <v>120</v>
      </c>
      <c r="H53" s="383">
        <f>O53</f>
        <v>530</v>
      </c>
      <c r="I53" s="383">
        <f>X53</f>
        <v>400</v>
      </c>
      <c r="J53" s="386">
        <f>I53/G53</f>
        <v>3.3333333333333335</v>
      </c>
      <c r="K53" s="222">
        <v>160</v>
      </c>
      <c r="L53" s="222">
        <v>150</v>
      </c>
      <c r="M53" s="222">
        <v>140</v>
      </c>
      <c r="N53" s="222">
        <v>120</v>
      </c>
      <c r="O53" s="392">
        <f t="shared" si="2"/>
        <v>530</v>
      </c>
      <c r="P53" s="392">
        <f t="shared" si="3"/>
        <v>380</v>
      </c>
      <c r="Q53" s="392">
        <f t="shared" si="4"/>
        <v>310</v>
      </c>
      <c r="R53" s="392">
        <f t="shared" si="5"/>
        <v>220</v>
      </c>
      <c r="S53" s="18">
        <v>1</v>
      </c>
      <c r="T53" s="380">
        <v>120</v>
      </c>
      <c r="U53" s="380">
        <v>100</v>
      </c>
      <c r="V53" s="380">
        <v>90</v>
      </c>
      <c r="W53" s="380">
        <v>80</v>
      </c>
      <c r="X53" s="392">
        <f t="shared" si="7"/>
        <v>400</v>
      </c>
      <c r="Y53" s="392">
        <f t="shared" si="8"/>
        <v>250</v>
      </c>
      <c r="Z53" s="392">
        <f t="shared" si="9"/>
        <v>200</v>
      </c>
      <c r="AA53" s="392">
        <f t="shared" si="10"/>
        <v>140</v>
      </c>
      <c r="AB53" s="472">
        <f>'ĐẤT PNN'!K53-'ĐẤT NN'!H53</f>
        <v>370</v>
      </c>
    </row>
    <row r="54" spans="1:28" s="72" customFormat="1" ht="94.5" customHeight="1" x14ac:dyDescent="0.25">
      <c r="A54" s="56">
        <f>'ĐẤT PNN'!A54</f>
        <v>51</v>
      </c>
      <c r="B54" s="56" t="str">
        <f>'ĐẤT PNN'!B54</f>
        <v>VT2</v>
      </c>
      <c r="C54" s="469" t="str">
        <f>'ĐẤT PNN'!C54</f>
        <v>Các tuyến đường giao thông đấu nối trực tiếp ra Đường tỉnh 779 (đường Xuân Tâm - Xuân Đông) đoạn từ Hết Trường Tiểu học Trần Phú đến Giáp ranh xã Xuân Hòa đã được đầu tư mặt đường nhựa, bê tông xi măng:
- Có bề rộng ≥5m, cách đường giao thông ≤1.000m.
- Có bề rộng từ ≥3m đến &lt;5m, cách đường giao thông ≤500m.</v>
      </c>
      <c r="D54" s="470"/>
      <c r="E54" s="471"/>
      <c r="F54" s="390">
        <f t="shared" ref="F54:F59" si="102">IF(B54="VT2",L54,IF(B54="VT3",M54,IF(B54="VT2*0,8",L54,IF(B54="VT3*0,8",M54,N54))))</f>
        <v>150</v>
      </c>
      <c r="G54" s="390">
        <f t="shared" ref="G54:G59" si="103">IF(B54="VT2",U54,IF(B54="VT3",V54,IF(B54="VT2*0,8",U54,IF(B54="VT3*0,8",V54,W54))))</f>
        <v>100</v>
      </c>
      <c r="H54" s="390">
        <f t="shared" ref="H54:H59" si="104">IF(B54="VT2",P54,IF(B54="VT3",Q54,IF(B54="VT4",R54,IF(B54="VT2*0,8",P54,IF(B54="VT3*0,8",Q54,R54)))))</f>
        <v>380</v>
      </c>
      <c r="I54" s="390">
        <f t="shared" ref="I54:I59" si="105">IF(B54="VT2",Y54,IF(B54="VT3",Z54,IF(B54="VT4",AA54,IF(B54="VT2*0,8",Y54,IF(B54="VT3*0,8",Z54,AA54)))))</f>
        <v>250</v>
      </c>
      <c r="J54" s="391">
        <f t="shared" ref="J54:J59" si="106">H54/F54</f>
        <v>2.5333333333333332</v>
      </c>
      <c r="K54" s="58">
        <f t="shared" ref="K54:K59" si="107">K53</f>
        <v>160</v>
      </c>
      <c r="L54" s="58">
        <f t="shared" ref="L54:L59" si="108">L53</f>
        <v>150</v>
      </c>
      <c r="M54" s="58">
        <f t="shared" ref="M54:M59" si="109">M53</f>
        <v>140</v>
      </c>
      <c r="N54" s="58">
        <f t="shared" ref="N54:N59" si="110">N53</f>
        <v>120</v>
      </c>
      <c r="O54" s="392">
        <f t="shared" si="2"/>
        <v>530</v>
      </c>
      <c r="P54" s="392">
        <f t="shared" si="3"/>
        <v>380</v>
      </c>
      <c r="Q54" s="392">
        <f t="shared" si="4"/>
        <v>310</v>
      </c>
      <c r="R54" s="392">
        <f t="shared" si="5"/>
        <v>220</v>
      </c>
      <c r="S54" s="18">
        <f>'ĐẤT PNN'!W54</f>
        <v>3</v>
      </c>
      <c r="T54" s="58">
        <f t="shared" ref="T54:T59" si="111">T53</f>
        <v>120</v>
      </c>
      <c r="U54" s="58">
        <f t="shared" ref="U54:U59" si="112">U53</f>
        <v>100</v>
      </c>
      <c r="V54" s="58">
        <f t="shared" ref="V54:V59" si="113">V53</f>
        <v>90</v>
      </c>
      <c r="W54" s="58">
        <f t="shared" ref="W54:W59" si="114">W53</f>
        <v>80</v>
      </c>
      <c r="X54" s="392">
        <f t="shared" si="7"/>
        <v>400</v>
      </c>
      <c r="Y54" s="392">
        <f t="shared" si="8"/>
        <v>250</v>
      </c>
      <c r="Z54" s="392">
        <f t="shared" si="9"/>
        <v>200</v>
      </c>
      <c r="AA54" s="392">
        <f t="shared" si="10"/>
        <v>140</v>
      </c>
      <c r="AB54" s="472">
        <f>'ĐẤT PNN'!K54-'ĐẤT NN'!H54</f>
        <v>80</v>
      </c>
    </row>
    <row r="55" spans="1:28" s="72" customFormat="1" ht="110.25" customHeight="1" x14ac:dyDescent="0.25">
      <c r="A55" s="56">
        <f>'ĐẤT PNN'!A55</f>
        <v>52</v>
      </c>
      <c r="B55" s="56" t="str">
        <f>'ĐẤT PNN'!B55</f>
        <v>VT3</v>
      </c>
      <c r="C55" s="469" t="str">
        <f>'ĐẤT PNN'!C55</f>
        <v>Các tuyến đường giao thông đấu nối trực tiếp ra Đường tỉnh 779 (đường Xuân Tâm - Xuân Đông) đoạn từ Hết Trường Tiểu học Trần Phú đến Giáp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0"/>
      <c r="E55" s="471"/>
      <c r="F55" s="390">
        <f t="shared" si="102"/>
        <v>140</v>
      </c>
      <c r="G55" s="390">
        <f t="shared" si="103"/>
        <v>90</v>
      </c>
      <c r="H55" s="390">
        <f t="shared" si="104"/>
        <v>310</v>
      </c>
      <c r="I55" s="390">
        <f t="shared" si="105"/>
        <v>200</v>
      </c>
      <c r="J55" s="391">
        <f t="shared" si="106"/>
        <v>2.2142857142857144</v>
      </c>
      <c r="K55" s="58">
        <f t="shared" si="107"/>
        <v>160</v>
      </c>
      <c r="L55" s="58">
        <f t="shared" si="108"/>
        <v>150</v>
      </c>
      <c r="M55" s="58">
        <f t="shared" si="109"/>
        <v>140</v>
      </c>
      <c r="N55" s="58">
        <f t="shared" si="110"/>
        <v>120</v>
      </c>
      <c r="O55" s="392">
        <f t="shared" si="2"/>
        <v>530</v>
      </c>
      <c r="P55" s="392">
        <f t="shared" si="3"/>
        <v>380</v>
      </c>
      <c r="Q55" s="392">
        <f t="shared" si="4"/>
        <v>310</v>
      </c>
      <c r="R55" s="392">
        <f t="shared" si="5"/>
        <v>220</v>
      </c>
      <c r="S55" s="18">
        <f>'ĐẤT PNN'!W55</f>
        <v>3</v>
      </c>
      <c r="T55" s="58">
        <f t="shared" si="111"/>
        <v>120</v>
      </c>
      <c r="U55" s="58">
        <f t="shared" si="112"/>
        <v>100</v>
      </c>
      <c r="V55" s="58">
        <f t="shared" si="113"/>
        <v>90</v>
      </c>
      <c r="W55" s="58">
        <f t="shared" si="114"/>
        <v>80</v>
      </c>
      <c r="X55" s="392">
        <f t="shared" si="7"/>
        <v>400</v>
      </c>
      <c r="Y55" s="392">
        <f t="shared" si="8"/>
        <v>250</v>
      </c>
      <c r="Z55" s="392">
        <f t="shared" si="9"/>
        <v>200</v>
      </c>
      <c r="AA55" s="392">
        <f t="shared" si="10"/>
        <v>140</v>
      </c>
      <c r="AB55" s="472">
        <f>'ĐẤT PNN'!K55-'ĐẤT NN'!H55</f>
        <v>40</v>
      </c>
    </row>
    <row r="56" spans="1:28" s="72" customFormat="1" ht="78.75" customHeight="1" x14ac:dyDescent="0.25">
      <c r="A56" s="56">
        <f>'ĐẤT PNN'!A56</f>
        <v>53</v>
      </c>
      <c r="B56" s="56" t="str">
        <f>'ĐẤT PNN'!B56</f>
        <v>VT4</v>
      </c>
      <c r="C56" s="469" t="str">
        <f>'ĐẤT PNN'!C56</f>
        <v>Các tuyến đường giao thông đấu nối trực tiếp ra Đường tỉnh 779 (đường Xuân Tâm - Xuân Đông) đoạn từ Hết Trường Tiểu học Trần Phú đến Giáp ranh xã Xuân Hòa đã được đầu tư mặt đường nhựa, bê tông xi măng:
- Có bề rộng từ ≥3m đến &lt;5m, cách đường giao thông &gt;1.000m.
- Có bề rộng &lt;3m, cách đường giao thông &gt;200m.</v>
      </c>
      <c r="D56" s="470"/>
      <c r="E56" s="471"/>
      <c r="F56" s="390">
        <f t="shared" si="102"/>
        <v>120</v>
      </c>
      <c r="G56" s="390">
        <f t="shared" si="103"/>
        <v>80</v>
      </c>
      <c r="H56" s="390">
        <f t="shared" si="104"/>
        <v>220</v>
      </c>
      <c r="I56" s="390">
        <f t="shared" si="105"/>
        <v>140</v>
      </c>
      <c r="J56" s="391">
        <f t="shared" si="106"/>
        <v>1.8333333333333333</v>
      </c>
      <c r="K56" s="58">
        <f t="shared" si="107"/>
        <v>160</v>
      </c>
      <c r="L56" s="58">
        <f t="shared" si="108"/>
        <v>150</v>
      </c>
      <c r="M56" s="58">
        <f t="shared" si="109"/>
        <v>140</v>
      </c>
      <c r="N56" s="58">
        <f t="shared" si="110"/>
        <v>120</v>
      </c>
      <c r="O56" s="392">
        <f t="shared" si="2"/>
        <v>530</v>
      </c>
      <c r="P56" s="392">
        <f t="shared" si="3"/>
        <v>380</v>
      </c>
      <c r="Q56" s="392">
        <f t="shared" si="4"/>
        <v>310</v>
      </c>
      <c r="R56" s="392">
        <f t="shared" si="5"/>
        <v>220</v>
      </c>
      <c r="S56" s="18">
        <f>'ĐẤT PNN'!W56</f>
        <v>3</v>
      </c>
      <c r="T56" s="58">
        <f t="shared" si="111"/>
        <v>120</v>
      </c>
      <c r="U56" s="58">
        <f t="shared" si="112"/>
        <v>100</v>
      </c>
      <c r="V56" s="58">
        <f t="shared" si="113"/>
        <v>90</v>
      </c>
      <c r="W56" s="58">
        <f t="shared" si="114"/>
        <v>80</v>
      </c>
      <c r="X56" s="392">
        <f t="shared" si="7"/>
        <v>400</v>
      </c>
      <c r="Y56" s="392">
        <f t="shared" si="8"/>
        <v>250</v>
      </c>
      <c r="Z56" s="392">
        <f t="shared" si="9"/>
        <v>200</v>
      </c>
      <c r="AA56" s="392">
        <f t="shared" si="10"/>
        <v>140</v>
      </c>
      <c r="AB56" s="472">
        <f>'ĐẤT PNN'!K56-'ĐẤT NN'!H56</f>
        <v>60</v>
      </c>
    </row>
    <row r="57" spans="1:28" s="72" customFormat="1" ht="94.5" customHeight="1" x14ac:dyDescent="0.25">
      <c r="A57" s="56">
        <f>'ĐẤT PNN'!A57</f>
        <v>54</v>
      </c>
      <c r="B57" s="56" t="str">
        <f>'ĐẤT PNN'!B57</f>
        <v>VT2*0,8</v>
      </c>
      <c r="C57" s="469" t="str">
        <f>'ĐẤT PNN'!C57</f>
        <v>Các tuyến đường giao thông không đấu nối trực tiếp và thông ra Đường tỉnh 779 (đường Xuân Tâm - Xuân Đông) đoạn từ Hết Trường Tiểu học Trần Phú đến Giáp ranh xã Xuân Hòa đã được đầu tư mặt đường nhựa, bê tông xi măng:
- Có bề rộng ≥5m, cách đường giao thông ≤1.000m.
- Có bề rộng từ ≥3m đến &lt;5m, cách đường giao thông ≤500m.</v>
      </c>
      <c r="D57" s="470"/>
      <c r="E57" s="471"/>
      <c r="F57" s="390">
        <f t="shared" si="102"/>
        <v>150</v>
      </c>
      <c r="G57" s="390">
        <f t="shared" si="103"/>
        <v>100</v>
      </c>
      <c r="H57" s="390">
        <f t="shared" si="104"/>
        <v>380</v>
      </c>
      <c r="I57" s="390">
        <f t="shared" si="105"/>
        <v>250</v>
      </c>
      <c r="J57" s="391">
        <f t="shared" si="106"/>
        <v>2.5333333333333332</v>
      </c>
      <c r="K57" s="58">
        <f t="shared" si="107"/>
        <v>160</v>
      </c>
      <c r="L57" s="58">
        <f t="shared" si="108"/>
        <v>150</v>
      </c>
      <c r="M57" s="58">
        <f t="shared" si="109"/>
        <v>140</v>
      </c>
      <c r="N57" s="58">
        <f t="shared" si="110"/>
        <v>120</v>
      </c>
      <c r="O57" s="392">
        <f t="shared" si="2"/>
        <v>530</v>
      </c>
      <c r="P57" s="392">
        <f t="shared" si="3"/>
        <v>380</v>
      </c>
      <c r="Q57" s="392">
        <f t="shared" si="4"/>
        <v>310</v>
      </c>
      <c r="R57" s="392">
        <f t="shared" si="5"/>
        <v>220</v>
      </c>
      <c r="S57" s="18">
        <f>'ĐẤT PNN'!W57</f>
        <v>3</v>
      </c>
      <c r="T57" s="58">
        <f t="shared" si="111"/>
        <v>120</v>
      </c>
      <c r="U57" s="58">
        <f t="shared" si="112"/>
        <v>100</v>
      </c>
      <c r="V57" s="58">
        <f t="shared" si="113"/>
        <v>90</v>
      </c>
      <c r="W57" s="58">
        <f t="shared" si="114"/>
        <v>80</v>
      </c>
      <c r="X57" s="392">
        <f t="shared" si="7"/>
        <v>400</v>
      </c>
      <c r="Y57" s="392">
        <f t="shared" si="8"/>
        <v>250</v>
      </c>
      <c r="Z57" s="392">
        <f t="shared" si="9"/>
        <v>200</v>
      </c>
      <c r="AA57" s="392">
        <f t="shared" si="10"/>
        <v>140</v>
      </c>
      <c r="AB57" s="472">
        <f>'ĐẤT PNN'!K57-'ĐẤT NN'!H57</f>
        <v>30</v>
      </c>
    </row>
    <row r="58" spans="1:28" s="72" customFormat="1" ht="94.5" customHeight="1" x14ac:dyDescent="0.25">
      <c r="A58" s="56">
        <f>'ĐẤT PNN'!A58</f>
        <v>55</v>
      </c>
      <c r="B58" s="56" t="str">
        <f>'ĐẤT PNN'!B58</f>
        <v>VT3*0,8</v>
      </c>
      <c r="C58" s="469" t="str">
        <f>'ĐẤT PNN'!C58</f>
        <v>Các tuyến đường giao thông không đấu nối trực tiếp và thông ra Đường tỉnh 779 (đường Xuân Tâm - Xuân Đông) đoạn từ Hết Trường Tiểu học Trần Phú đến Giáp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0"/>
      <c r="E58" s="471"/>
      <c r="F58" s="390">
        <f t="shared" si="102"/>
        <v>140</v>
      </c>
      <c r="G58" s="390">
        <f t="shared" si="103"/>
        <v>90</v>
      </c>
      <c r="H58" s="390">
        <f t="shared" si="104"/>
        <v>310</v>
      </c>
      <c r="I58" s="390">
        <f t="shared" si="105"/>
        <v>200</v>
      </c>
      <c r="J58" s="391">
        <f t="shared" si="106"/>
        <v>2.2142857142857144</v>
      </c>
      <c r="K58" s="58">
        <f t="shared" si="107"/>
        <v>160</v>
      </c>
      <c r="L58" s="58">
        <f t="shared" si="108"/>
        <v>150</v>
      </c>
      <c r="M58" s="58">
        <f t="shared" si="109"/>
        <v>140</v>
      </c>
      <c r="N58" s="58">
        <f t="shared" si="110"/>
        <v>120</v>
      </c>
      <c r="O58" s="392">
        <f t="shared" si="2"/>
        <v>530</v>
      </c>
      <c r="P58" s="392">
        <f t="shared" si="3"/>
        <v>380</v>
      </c>
      <c r="Q58" s="392">
        <f t="shared" si="4"/>
        <v>310</v>
      </c>
      <c r="R58" s="392">
        <f t="shared" si="5"/>
        <v>220</v>
      </c>
      <c r="S58" s="18">
        <f>'ĐẤT PNN'!W58</f>
        <v>3</v>
      </c>
      <c r="T58" s="58">
        <f t="shared" si="111"/>
        <v>120</v>
      </c>
      <c r="U58" s="58">
        <f t="shared" si="112"/>
        <v>100</v>
      </c>
      <c r="V58" s="58">
        <f t="shared" si="113"/>
        <v>90</v>
      </c>
      <c r="W58" s="58">
        <f t="shared" si="114"/>
        <v>80</v>
      </c>
      <c r="X58" s="392">
        <f t="shared" si="7"/>
        <v>400</v>
      </c>
      <c r="Y58" s="392">
        <f t="shared" si="8"/>
        <v>250</v>
      </c>
      <c r="Z58" s="392">
        <f t="shared" si="9"/>
        <v>200</v>
      </c>
      <c r="AA58" s="392">
        <f t="shared" si="10"/>
        <v>140</v>
      </c>
      <c r="AB58" s="472">
        <f>'ĐẤT PNN'!K58-'ĐẤT NN'!H58</f>
        <v>10</v>
      </c>
    </row>
    <row r="59" spans="1:28" s="72" customFormat="1" ht="78.75" customHeight="1" x14ac:dyDescent="0.25">
      <c r="A59" s="56">
        <f>'ĐẤT PNN'!A59</f>
        <v>56</v>
      </c>
      <c r="B59" s="56" t="str">
        <f>'ĐẤT PNN'!B59</f>
        <v>VT4*0,8</v>
      </c>
      <c r="C59" s="469" t="str">
        <f>'ĐẤT PNN'!C59</f>
        <v>Các tuyến đường giao thông không đấu nối trực tiếp và thông ra Đường tỉnh 779 (đường Xuân Tâm - Xuân Đông) đoạn từ Hết Trường Tiểu học Trần Phú đến Giáp ranh xã Xuân Hòa đã được đầu tư mặt đường nhựa, bê tông xi măng:
- Có bề rộng từ ≥3m đến &lt;5m, cách đường giao thông &gt;1.000m.
- Có bề rộng &lt;3m, cách đường giao thông &gt;200m.</v>
      </c>
      <c r="D59" s="470"/>
      <c r="E59" s="471"/>
      <c r="F59" s="390">
        <f t="shared" si="102"/>
        <v>120</v>
      </c>
      <c r="G59" s="390">
        <f t="shared" si="103"/>
        <v>80</v>
      </c>
      <c r="H59" s="390">
        <f t="shared" si="104"/>
        <v>220</v>
      </c>
      <c r="I59" s="390">
        <f t="shared" si="105"/>
        <v>140</v>
      </c>
      <c r="J59" s="391">
        <f t="shared" si="106"/>
        <v>1.8333333333333333</v>
      </c>
      <c r="K59" s="58">
        <f t="shared" si="107"/>
        <v>160</v>
      </c>
      <c r="L59" s="58">
        <f t="shared" si="108"/>
        <v>150</v>
      </c>
      <c r="M59" s="58">
        <f t="shared" si="109"/>
        <v>140</v>
      </c>
      <c r="N59" s="58">
        <f t="shared" si="110"/>
        <v>120</v>
      </c>
      <c r="O59" s="392">
        <f t="shared" si="2"/>
        <v>530</v>
      </c>
      <c r="P59" s="392">
        <f t="shared" si="3"/>
        <v>380</v>
      </c>
      <c r="Q59" s="392">
        <f t="shared" si="4"/>
        <v>310</v>
      </c>
      <c r="R59" s="392">
        <f t="shared" si="5"/>
        <v>220</v>
      </c>
      <c r="S59" s="18">
        <f>'ĐẤT PNN'!W59</f>
        <v>3</v>
      </c>
      <c r="T59" s="58">
        <f t="shared" si="111"/>
        <v>120</v>
      </c>
      <c r="U59" s="58">
        <f t="shared" si="112"/>
        <v>100</v>
      </c>
      <c r="V59" s="58">
        <f t="shared" si="113"/>
        <v>90</v>
      </c>
      <c r="W59" s="58">
        <f t="shared" si="114"/>
        <v>80</v>
      </c>
      <c r="X59" s="392">
        <f t="shared" si="7"/>
        <v>400</v>
      </c>
      <c r="Y59" s="392">
        <f t="shared" si="8"/>
        <v>250</v>
      </c>
      <c r="Z59" s="392">
        <f t="shared" si="9"/>
        <v>200</v>
      </c>
      <c r="AA59" s="392">
        <f t="shared" si="10"/>
        <v>140</v>
      </c>
      <c r="AB59" s="472">
        <f>'ĐẤT PNN'!K59-'ĐẤT NN'!H59</f>
        <v>30</v>
      </c>
    </row>
    <row r="60" spans="1:28" s="72" customFormat="1" ht="31.5" x14ac:dyDescent="0.25">
      <c r="A60" s="56">
        <f>'ĐẤT PNN'!A60</f>
        <v>57</v>
      </c>
      <c r="B60" s="56" t="str">
        <f>'ĐẤT PNN'!B60</f>
        <v>CM14NT2_D1</v>
      </c>
      <c r="C60" s="57" t="str">
        <f>'ĐẤT PNN'!C60</f>
        <v>Đường tỉnh 765 đi Cọ Dầu</v>
      </c>
      <c r="D60" s="57" t="str">
        <f>'ĐẤT PNN'!D60</f>
        <v>Đường tỉnh 765</v>
      </c>
      <c r="E60" s="57" t="str">
        <f>'ĐẤT PNN'!E60</f>
        <v>Đường tỉnh 765 + 1500m</v>
      </c>
      <c r="F60" s="385">
        <f>K60</f>
        <v>140</v>
      </c>
      <c r="G60" s="385">
        <f>T60</f>
        <v>100</v>
      </c>
      <c r="H60" s="383">
        <f>O60</f>
        <v>470</v>
      </c>
      <c r="I60" s="383">
        <f>X60</f>
        <v>330</v>
      </c>
      <c r="J60" s="386">
        <f>I60/G60</f>
        <v>3.3</v>
      </c>
      <c r="K60" s="222">
        <v>140</v>
      </c>
      <c r="L60" s="222">
        <v>130</v>
      </c>
      <c r="M60" s="222">
        <v>120</v>
      </c>
      <c r="N60" s="222">
        <v>100</v>
      </c>
      <c r="O60" s="392">
        <f t="shared" si="2"/>
        <v>470</v>
      </c>
      <c r="P60" s="392">
        <f t="shared" si="3"/>
        <v>330</v>
      </c>
      <c r="Q60" s="392">
        <f t="shared" si="4"/>
        <v>260</v>
      </c>
      <c r="R60" s="392">
        <f t="shared" si="5"/>
        <v>180</v>
      </c>
      <c r="S60" s="18">
        <v>3</v>
      </c>
      <c r="T60" s="380">
        <v>100</v>
      </c>
      <c r="U60" s="380">
        <v>80</v>
      </c>
      <c r="V60" s="380">
        <v>70</v>
      </c>
      <c r="W60" s="380">
        <v>60</v>
      </c>
      <c r="X60" s="392">
        <f t="shared" si="7"/>
        <v>330</v>
      </c>
      <c r="Y60" s="392">
        <f t="shared" si="8"/>
        <v>200</v>
      </c>
      <c r="Z60" s="392">
        <f t="shared" si="9"/>
        <v>150</v>
      </c>
      <c r="AA60" s="392">
        <f t="shared" si="10"/>
        <v>110</v>
      </c>
      <c r="AB60" s="472">
        <f>'ĐẤT PNN'!K60-'ĐẤT NN'!H60</f>
        <v>490</v>
      </c>
    </row>
    <row r="61" spans="1:28" s="72" customFormat="1" ht="94.5" customHeight="1" x14ac:dyDescent="0.25">
      <c r="A61" s="56">
        <f>'ĐẤT PNN'!A61</f>
        <v>58</v>
      </c>
      <c r="B61" s="56" t="str">
        <f>'ĐẤT PNN'!B61</f>
        <v>VT2</v>
      </c>
      <c r="C61" s="469" t="str">
        <f>'ĐẤT PNN'!C61</f>
        <v>Các tuyến đường giao thông đấu nối trực tiếp ra Đường tỉnh 765 đi Cọ Dầu đoạn từ Đường tỉnh 765 đến Đường tỉnh 765 + 1500m đã được đầu tư mặt đường nhựa, bê tông xi măng:
- Có bề rộng ≥5m, cách đường giao thông ≤1.000m.
- Có bề rộng từ ≥3m đến &lt;5m, cách đường giao thông ≤500m.</v>
      </c>
      <c r="D61" s="470"/>
      <c r="E61" s="471"/>
      <c r="F61" s="390">
        <f t="shared" ref="F61:F66" si="115">IF(B61="VT2",L61,IF(B61="VT3",M61,IF(B61="VT2*0,8",L61,IF(B61="VT3*0,8",M61,N61))))</f>
        <v>130</v>
      </c>
      <c r="G61" s="390">
        <f t="shared" ref="G61:G66" si="116">IF(B61="VT2",U61,IF(B61="VT3",V61,IF(B61="VT2*0,8",U61,IF(B61="VT3*0,8",V61,W61))))</f>
        <v>80</v>
      </c>
      <c r="H61" s="390">
        <f t="shared" ref="H61:H66" si="117">IF(B61="VT2",P61,IF(B61="VT3",Q61,IF(B61="VT4",R61,IF(B61="VT2*0,8",P61,IF(B61="VT3*0,8",Q61,R61)))))</f>
        <v>330</v>
      </c>
      <c r="I61" s="390">
        <f t="shared" ref="I61:I66" si="118">IF(B61="VT2",Y61,IF(B61="VT3",Z61,IF(B61="VT4",AA61,IF(B61="VT2*0,8",Y61,IF(B61="VT3*0,8",Z61,AA61)))))</f>
        <v>200</v>
      </c>
      <c r="J61" s="391">
        <f t="shared" ref="J61:J66" si="119">H61/F61</f>
        <v>2.5384615384615383</v>
      </c>
      <c r="K61" s="58">
        <f t="shared" ref="K61:K66" si="120">K60</f>
        <v>140</v>
      </c>
      <c r="L61" s="58">
        <f t="shared" ref="L61:L66" si="121">L60</f>
        <v>130</v>
      </c>
      <c r="M61" s="58">
        <f t="shared" ref="M61:M66" si="122">M60</f>
        <v>120</v>
      </c>
      <c r="N61" s="58">
        <f t="shared" ref="N61:N66" si="123">N60</f>
        <v>100</v>
      </c>
      <c r="O61" s="392">
        <f t="shared" si="2"/>
        <v>470</v>
      </c>
      <c r="P61" s="392">
        <f t="shared" si="3"/>
        <v>330</v>
      </c>
      <c r="Q61" s="392">
        <f t="shared" si="4"/>
        <v>260</v>
      </c>
      <c r="R61" s="392">
        <f t="shared" si="5"/>
        <v>180</v>
      </c>
      <c r="S61" s="18">
        <f>'ĐẤT PNN'!W61</f>
        <v>3</v>
      </c>
      <c r="T61" s="58">
        <f t="shared" ref="T61:T66" si="124">T60</f>
        <v>100</v>
      </c>
      <c r="U61" s="58">
        <f t="shared" ref="U61:U66" si="125">U60</f>
        <v>80</v>
      </c>
      <c r="V61" s="58">
        <f t="shared" ref="V61:V66" si="126">V60</f>
        <v>70</v>
      </c>
      <c r="W61" s="58">
        <f t="shared" ref="W61:W66" si="127">W60</f>
        <v>60</v>
      </c>
      <c r="X61" s="392">
        <f t="shared" si="7"/>
        <v>330</v>
      </c>
      <c r="Y61" s="392">
        <f t="shared" si="8"/>
        <v>200</v>
      </c>
      <c r="Z61" s="392">
        <f t="shared" si="9"/>
        <v>150</v>
      </c>
      <c r="AA61" s="392">
        <f t="shared" si="10"/>
        <v>110</v>
      </c>
      <c r="AB61" s="472">
        <f>'ĐẤT PNN'!K61-'ĐẤT NN'!H61</f>
        <v>160</v>
      </c>
    </row>
    <row r="62" spans="1:28" s="72" customFormat="1" ht="110.25" customHeight="1" x14ac:dyDescent="0.25">
      <c r="A62" s="56">
        <f>'ĐẤT PNN'!A62</f>
        <v>59</v>
      </c>
      <c r="B62" s="56" t="str">
        <f>'ĐẤT PNN'!B62</f>
        <v>VT3</v>
      </c>
      <c r="C62" s="469" t="str">
        <f>'ĐẤT PNN'!C62</f>
        <v>Các tuyến đường giao thông đấu nối trực tiếp ra Đường tỉnh 765 đi Cọ Dầu đoạn từ Đường tỉnh 765 đến Đường tỉnh 765 + 1500m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0"/>
      <c r="E62" s="471"/>
      <c r="F62" s="390">
        <f t="shared" si="115"/>
        <v>120</v>
      </c>
      <c r="G62" s="390">
        <f t="shared" si="116"/>
        <v>70</v>
      </c>
      <c r="H62" s="390">
        <f t="shared" si="117"/>
        <v>260</v>
      </c>
      <c r="I62" s="390">
        <f t="shared" si="118"/>
        <v>150</v>
      </c>
      <c r="J62" s="391">
        <f t="shared" si="119"/>
        <v>2.1666666666666665</v>
      </c>
      <c r="K62" s="58">
        <f t="shared" si="120"/>
        <v>140</v>
      </c>
      <c r="L62" s="58">
        <f t="shared" si="121"/>
        <v>130</v>
      </c>
      <c r="M62" s="58">
        <f t="shared" si="122"/>
        <v>120</v>
      </c>
      <c r="N62" s="58">
        <f t="shared" si="123"/>
        <v>100</v>
      </c>
      <c r="O62" s="392">
        <f t="shared" si="2"/>
        <v>470</v>
      </c>
      <c r="P62" s="392">
        <f t="shared" si="3"/>
        <v>330</v>
      </c>
      <c r="Q62" s="392">
        <f t="shared" si="4"/>
        <v>260</v>
      </c>
      <c r="R62" s="392">
        <f t="shared" si="5"/>
        <v>180</v>
      </c>
      <c r="S62" s="18">
        <f>'ĐẤT PNN'!W62</f>
        <v>3</v>
      </c>
      <c r="T62" s="58">
        <f t="shared" si="124"/>
        <v>100</v>
      </c>
      <c r="U62" s="58">
        <f t="shared" si="125"/>
        <v>80</v>
      </c>
      <c r="V62" s="58">
        <f t="shared" si="126"/>
        <v>70</v>
      </c>
      <c r="W62" s="58">
        <f t="shared" si="127"/>
        <v>60</v>
      </c>
      <c r="X62" s="392">
        <f t="shared" si="7"/>
        <v>330</v>
      </c>
      <c r="Y62" s="392">
        <f t="shared" si="8"/>
        <v>200</v>
      </c>
      <c r="Z62" s="392">
        <f t="shared" si="9"/>
        <v>150</v>
      </c>
      <c r="AA62" s="392">
        <f t="shared" si="10"/>
        <v>110</v>
      </c>
      <c r="AB62" s="472">
        <f>'ĐẤT PNN'!K62-'ĐẤT NN'!H62</f>
        <v>120</v>
      </c>
    </row>
    <row r="63" spans="1:28" s="72" customFormat="1" ht="63" customHeight="1" x14ac:dyDescent="0.25">
      <c r="A63" s="56">
        <f>'ĐẤT PNN'!A63</f>
        <v>60</v>
      </c>
      <c r="B63" s="56" t="str">
        <f>'ĐẤT PNN'!B63</f>
        <v>VT4</v>
      </c>
      <c r="C63" s="469" t="str">
        <f>'ĐẤT PNN'!C63</f>
        <v>Các tuyến đường giao thông đấu nối trực tiếp ra Đường tỉnh 765 đi Cọ Dầu đoạn từ Đường tỉnh 765 đến Đường tỉnh 765 + 1500m đã được đầu tư mặt đường nhựa, bê tông xi măng:
- Có bề rộng từ ≥3m đến &lt;5m, cách đường giao thông &gt;1.000m.
- Có bề rộng &lt;3m, cách đường giao thông &gt;200m.</v>
      </c>
      <c r="D63" s="470"/>
      <c r="E63" s="471"/>
      <c r="F63" s="390">
        <f t="shared" si="115"/>
        <v>100</v>
      </c>
      <c r="G63" s="390">
        <f t="shared" si="116"/>
        <v>60</v>
      </c>
      <c r="H63" s="390">
        <f t="shared" si="117"/>
        <v>180</v>
      </c>
      <c r="I63" s="390">
        <f t="shared" si="118"/>
        <v>110</v>
      </c>
      <c r="J63" s="391">
        <f t="shared" si="119"/>
        <v>1.8</v>
      </c>
      <c r="K63" s="58">
        <f t="shared" si="120"/>
        <v>140</v>
      </c>
      <c r="L63" s="58">
        <f t="shared" si="121"/>
        <v>130</v>
      </c>
      <c r="M63" s="58">
        <f t="shared" si="122"/>
        <v>120</v>
      </c>
      <c r="N63" s="58">
        <f t="shared" si="123"/>
        <v>100</v>
      </c>
      <c r="O63" s="392">
        <f t="shared" si="2"/>
        <v>470</v>
      </c>
      <c r="P63" s="392">
        <f t="shared" si="3"/>
        <v>330</v>
      </c>
      <c r="Q63" s="392">
        <f t="shared" si="4"/>
        <v>260</v>
      </c>
      <c r="R63" s="392">
        <f t="shared" si="5"/>
        <v>180</v>
      </c>
      <c r="S63" s="18">
        <f>'ĐẤT PNN'!W63</f>
        <v>3</v>
      </c>
      <c r="T63" s="58">
        <f t="shared" si="124"/>
        <v>100</v>
      </c>
      <c r="U63" s="58">
        <f t="shared" si="125"/>
        <v>80</v>
      </c>
      <c r="V63" s="58">
        <f t="shared" si="126"/>
        <v>70</v>
      </c>
      <c r="W63" s="58">
        <f t="shared" si="127"/>
        <v>60</v>
      </c>
      <c r="X63" s="392">
        <f t="shared" si="7"/>
        <v>330</v>
      </c>
      <c r="Y63" s="392">
        <f t="shared" si="8"/>
        <v>200</v>
      </c>
      <c r="Z63" s="392">
        <f t="shared" si="9"/>
        <v>150</v>
      </c>
      <c r="AA63" s="392">
        <f t="shared" si="10"/>
        <v>110</v>
      </c>
      <c r="AB63" s="472">
        <f>'ĐẤT PNN'!K63-'ĐẤT NN'!H63</f>
        <v>100</v>
      </c>
    </row>
    <row r="64" spans="1:28" s="72" customFormat="1" ht="94.5" customHeight="1" x14ac:dyDescent="0.25">
      <c r="A64" s="56">
        <f>'ĐẤT PNN'!A64</f>
        <v>61</v>
      </c>
      <c r="B64" s="56" t="str">
        <f>'ĐẤT PNN'!B64</f>
        <v>VT2*0,8</v>
      </c>
      <c r="C64" s="469" t="str">
        <f>'ĐẤT PNN'!C64</f>
        <v>Các tuyến đường giao thông không đấu nối trực tiếp và thông ra Đường tỉnh 765 đi Cọ Dầu đoạn từ Đường tỉnh 765 đến Đường tỉnh 765 + 1500m đã được đầu tư mặt đường nhựa, bê tông xi măng:
- Có bề rộng ≥5m, cách đường giao thông ≤1.000m.
- Có bề rộng từ ≥3m đến &lt;5m, cách đường giao thông ≤500m.</v>
      </c>
      <c r="D64" s="470"/>
      <c r="E64" s="471"/>
      <c r="F64" s="390">
        <f t="shared" si="115"/>
        <v>130</v>
      </c>
      <c r="G64" s="390">
        <f t="shared" si="116"/>
        <v>80</v>
      </c>
      <c r="H64" s="390">
        <f t="shared" si="117"/>
        <v>330</v>
      </c>
      <c r="I64" s="390">
        <f t="shared" si="118"/>
        <v>200</v>
      </c>
      <c r="J64" s="391">
        <f t="shared" si="119"/>
        <v>2.5384615384615383</v>
      </c>
      <c r="K64" s="58">
        <f t="shared" si="120"/>
        <v>140</v>
      </c>
      <c r="L64" s="58">
        <f t="shared" si="121"/>
        <v>130</v>
      </c>
      <c r="M64" s="58">
        <f t="shared" si="122"/>
        <v>120</v>
      </c>
      <c r="N64" s="58">
        <f t="shared" si="123"/>
        <v>100</v>
      </c>
      <c r="O64" s="392">
        <f t="shared" si="2"/>
        <v>470</v>
      </c>
      <c r="P64" s="392">
        <f t="shared" si="3"/>
        <v>330</v>
      </c>
      <c r="Q64" s="392">
        <f t="shared" si="4"/>
        <v>260</v>
      </c>
      <c r="R64" s="392">
        <f t="shared" si="5"/>
        <v>180</v>
      </c>
      <c r="S64" s="18">
        <f>'ĐẤT PNN'!W64</f>
        <v>3</v>
      </c>
      <c r="T64" s="58">
        <f t="shared" si="124"/>
        <v>100</v>
      </c>
      <c r="U64" s="58">
        <f t="shared" si="125"/>
        <v>80</v>
      </c>
      <c r="V64" s="58">
        <f t="shared" si="126"/>
        <v>70</v>
      </c>
      <c r="W64" s="58">
        <f t="shared" si="127"/>
        <v>60</v>
      </c>
      <c r="X64" s="392">
        <f t="shared" si="7"/>
        <v>330</v>
      </c>
      <c r="Y64" s="392">
        <f t="shared" si="8"/>
        <v>200</v>
      </c>
      <c r="Z64" s="392">
        <f t="shared" si="9"/>
        <v>150</v>
      </c>
      <c r="AA64" s="392">
        <f t="shared" si="10"/>
        <v>110</v>
      </c>
      <c r="AB64" s="472">
        <f>'ĐẤT PNN'!K64-'ĐẤT NN'!H64</f>
        <v>110</v>
      </c>
    </row>
    <row r="65" spans="1:28" s="72" customFormat="1" ht="94.5" customHeight="1" x14ac:dyDescent="0.25">
      <c r="A65" s="56">
        <f>'ĐẤT PNN'!A65</f>
        <v>62</v>
      </c>
      <c r="B65" s="56" t="str">
        <f>'ĐẤT PNN'!B65</f>
        <v>VT3*0,8</v>
      </c>
      <c r="C65" s="469" t="str">
        <f>'ĐẤT PNN'!C65</f>
        <v>Các tuyến đường giao thông không đấu nối trực tiếp và thông ra Đường tỉnh 765 đi Cọ Dầu đoạn từ Đường tỉnh 765 đến Đường tỉnh 765 + 1500m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0"/>
      <c r="E65" s="471"/>
      <c r="F65" s="390">
        <f t="shared" si="115"/>
        <v>120</v>
      </c>
      <c r="G65" s="390">
        <f t="shared" si="116"/>
        <v>70</v>
      </c>
      <c r="H65" s="390">
        <f t="shared" si="117"/>
        <v>260</v>
      </c>
      <c r="I65" s="390">
        <f t="shared" si="118"/>
        <v>150</v>
      </c>
      <c r="J65" s="391">
        <f t="shared" si="119"/>
        <v>2.1666666666666665</v>
      </c>
      <c r="K65" s="58">
        <f t="shared" si="120"/>
        <v>140</v>
      </c>
      <c r="L65" s="58">
        <f t="shared" si="121"/>
        <v>130</v>
      </c>
      <c r="M65" s="58">
        <f t="shared" si="122"/>
        <v>120</v>
      </c>
      <c r="N65" s="58">
        <f t="shared" si="123"/>
        <v>100</v>
      </c>
      <c r="O65" s="392">
        <f t="shared" si="2"/>
        <v>470</v>
      </c>
      <c r="P65" s="392">
        <f t="shared" si="3"/>
        <v>330</v>
      </c>
      <c r="Q65" s="392">
        <f t="shared" si="4"/>
        <v>260</v>
      </c>
      <c r="R65" s="392">
        <f t="shared" si="5"/>
        <v>180</v>
      </c>
      <c r="S65" s="18">
        <f>'ĐẤT PNN'!W65</f>
        <v>3</v>
      </c>
      <c r="T65" s="58">
        <f t="shared" si="124"/>
        <v>100</v>
      </c>
      <c r="U65" s="58">
        <f t="shared" si="125"/>
        <v>80</v>
      </c>
      <c r="V65" s="58">
        <f t="shared" si="126"/>
        <v>70</v>
      </c>
      <c r="W65" s="58">
        <f t="shared" si="127"/>
        <v>60</v>
      </c>
      <c r="X65" s="392">
        <f t="shared" si="7"/>
        <v>330</v>
      </c>
      <c r="Y65" s="392">
        <f t="shared" si="8"/>
        <v>200</v>
      </c>
      <c r="Z65" s="392">
        <f t="shared" si="9"/>
        <v>150</v>
      </c>
      <c r="AA65" s="392">
        <f t="shared" si="10"/>
        <v>110</v>
      </c>
      <c r="AB65" s="472">
        <f>'ĐẤT PNN'!K65-'ĐẤT NN'!H65</f>
        <v>90</v>
      </c>
    </row>
    <row r="66" spans="1:28" s="72" customFormat="1" ht="63" customHeight="1" x14ac:dyDescent="0.25">
      <c r="A66" s="56">
        <f>'ĐẤT PNN'!A66</f>
        <v>63</v>
      </c>
      <c r="B66" s="56" t="str">
        <f>'ĐẤT PNN'!B66</f>
        <v>VT4*0,8</v>
      </c>
      <c r="C66" s="469" t="str">
        <f>'ĐẤT PNN'!C66</f>
        <v>Các tuyến đường giao thông không đấu nối trực tiếp và thông ra Đường tỉnh 765 đi Cọ Dầu đoạn từ Đường tỉnh 765 đến Đường tỉnh 765 + 1500m đã được đầu tư mặt đường nhựa, bê tông xi măng:
- Có bề rộng từ ≥3m đến &lt;5m, cách đường giao thông &gt;1.000m.
- Có bề rộng &lt;3m, cách đường giao thông &gt;200m.</v>
      </c>
      <c r="D66" s="470"/>
      <c r="E66" s="471"/>
      <c r="F66" s="390">
        <f t="shared" si="115"/>
        <v>100</v>
      </c>
      <c r="G66" s="390">
        <f t="shared" si="116"/>
        <v>60</v>
      </c>
      <c r="H66" s="390">
        <f t="shared" si="117"/>
        <v>180</v>
      </c>
      <c r="I66" s="390">
        <f t="shared" si="118"/>
        <v>110</v>
      </c>
      <c r="J66" s="391">
        <f t="shared" si="119"/>
        <v>1.8</v>
      </c>
      <c r="K66" s="58">
        <f t="shared" si="120"/>
        <v>140</v>
      </c>
      <c r="L66" s="58">
        <f t="shared" si="121"/>
        <v>130</v>
      </c>
      <c r="M66" s="58">
        <f t="shared" si="122"/>
        <v>120</v>
      </c>
      <c r="N66" s="58">
        <f t="shared" si="123"/>
        <v>100</v>
      </c>
      <c r="O66" s="392">
        <f t="shared" si="2"/>
        <v>470</v>
      </c>
      <c r="P66" s="392">
        <f t="shared" si="3"/>
        <v>330</v>
      </c>
      <c r="Q66" s="392">
        <f t="shared" si="4"/>
        <v>260</v>
      </c>
      <c r="R66" s="392">
        <f t="shared" si="5"/>
        <v>180</v>
      </c>
      <c r="S66" s="18">
        <f>'ĐẤT PNN'!W66</f>
        <v>3</v>
      </c>
      <c r="T66" s="58">
        <f t="shared" si="124"/>
        <v>100</v>
      </c>
      <c r="U66" s="58">
        <f t="shared" si="125"/>
        <v>80</v>
      </c>
      <c r="V66" s="58">
        <f t="shared" si="126"/>
        <v>70</v>
      </c>
      <c r="W66" s="58">
        <f t="shared" si="127"/>
        <v>60</v>
      </c>
      <c r="X66" s="392">
        <f t="shared" si="7"/>
        <v>330</v>
      </c>
      <c r="Y66" s="392">
        <f t="shared" si="8"/>
        <v>200</v>
      </c>
      <c r="Z66" s="392">
        <f t="shared" si="9"/>
        <v>150</v>
      </c>
      <c r="AA66" s="392">
        <f t="shared" si="10"/>
        <v>110</v>
      </c>
      <c r="AB66" s="472">
        <f>'ĐẤT PNN'!K66-'ĐẤT NN'!H66</f>
        <v>70</v>
      </c>
    </row>
    <row r="67" spans="1:28" s="18" customFormat="1" ht="110.25" customHeight="1" x14ac:dyDescent="0.25">
      <c r="A67" s="56">
        <f>'ĐẤT PNN'!A67</f>
        <v>64</v>
      </c>
      <c r="B67" s="56" t="str">
        <f>'ĐẤT PNN'!B67</f>
        <v>CM14NT2_D2</v>
      </c>
      <c r="C67" s="57" t="str">
        <f>'ĐẤT PNN'!C67</f>
        <v>Đường tỉnh 765 đi Cọ Dầu</v>
      </c>
      <c r="D67" s="57" t="str">
        <f>'ĐẤT PNN'!D67</f>
        <v>Đường tỉnh 765 + 1500m</v>
      </c>
      <c r="E67" s="57" t="str">
        <f>'ĐẤT PNN'!E67</f>
        <v>Ranh giới xã Xuân Đông</v>
      </c>
      <c r="F67" s="385">
        <f>K67</f>
        <v>140</v>
      </c>
      <c r="G67" s="385">
        <f>T67</f>
        <v>100</v>
      </c>
      <c r="H67" s="383">
        <f>O67</f>
        <v>470</v>
      </c>
      <c r="I67" s="383">
        <f>X67</f>
        <v>330</v>
      </c>
      <c r="J67" s="386">
        <f>I67/G67</f>
        <v>3.3</v>
      </c>
      <c r="K67" s="222">
        <v>140</v>
      </c>
      <c r="L67" s="222">
        <v>130</v>
      </c>
      <c r="M67" s="222">
        <v>120</v>
      </c>
      <c r="N67" s="222">
        <v>100</v>
      </c>
      <c r="O67" s="392">
        <f t="shared" si="2"/>
        <v>470</v>
      </c>
      <c r="P67" s="392">
        <f t="shared" si="3"/>
        <v>330</v>
      </c>
      <c r="Q67" s="392">
        <f t="shared" si="4"/>
        <v>260</v>
      </c>
      <c r="R67" s="392">
        <f t="shared" si="5"/>
        <v>180</v>
      </c>
      <c r="S67" s="18">
        <v>3</v>
      </c>
      <c r="T67" s="380">
        <v>100</v>
      </c>
      <c r="U67" s="380">
        <v>80</v>
      </c>
      <c r="V67" s="380">
        <v>70</v>
      </c>
      <c r="W67" s="380">
        <v>60</v>
      </c>
      <c r="X67" s="392">
        <f t="shared" si="7"/>
        <v>330</v>
      </c>
      <c r="Y67" s="392">
        <f t="shared" si="8"/>
        <v>200</v>
      </c>
      <c r="Z67" s="392">
        <f t="shared" si="9"/>
        <v>150</v>
      </c>
      <c r="AA67" s="392">
        <f t="shared" si="10"/>
        <v>110</v>
      </c>
      <c r="AB67" s="472">
        <f>'ĐẤT PNN'!K67-'ĐẤT NN'!H67</f>
        <v>370</v>
      </c>
    </row>
    <row r="68" spans="1:28" s="18" customFormat="1" ht="110.25" customHeight="1" x14ac:dyDescent="0.25">
      <c r="A68" s="56">
        <f>'ĐẤT PNN'!A68</f>
        <v>65</v>
      </c>
      <c r="B68" s="56" t="str">
        <f>'ĐẤT PNN'!B68</f>
        <v>VT2</v>
      </c>
      <c r="C68" s="469" t="str">
        <f>'ĐẤT PNN'!C68</f>
        <v>Các tuyến đường giao thông đấu nối trực tiếp ra Đường tỉnh 765 đi Cọ Dầu đoạn từ Đường tỉnh 765 + 1500m đến Ranh giới xã Xuân Đông đã được đầu tư mặt đường nhựa, bê tông xi măng:
- Có bề rộng ≥5m, cách đường giao thông ≤1.000m.
- Có bề rộng từ ≥3m đến &lt;5m, cách đường giao thông ≤500m.</v>
      </c>
      <c r="D68" s="470"/>
      <c r="E68" s="471"/>
      <c r="F68" s="390">
        <f t="shared" ref="F68:F73" si="128">IF(B68="VT2",L68,IF(B68="VT3",M68,IF(B68="VT2*0,8",L68,IF(B68="VT3*0,8",M68,N68))))</f>
        <v>130</v>
      </c>
      <c r="G68" s="390">
        <f t="shared" ref="G68:G73" si="129">IF(B68="VT2",U68,IF(B68="VT3",V68,IF(B68="VT2*0,8",U68,IF(B68="VT3*0,8",V68,W68))))</f>
        <v>80</v>
      </c>
      <c r="H68" s="390">
        <f t="shared" ref="H68:H73" si="130">IF(B68="VT2",P68,IF(B68="VT3",Q68,IF(B68="VT4",R68,IF(B68="VT2*0,8",P68,IF(B68="VT3*0,8",Q68,R68)))))</f>
        <v>330</v>
      </c>
      <c r="I68" s="390">
        <f t="shared" ref="I68:I73" si="131">IF(B68="VT2",Y68,IF(B68="VT3",Z68,IF(B68="VT4",AA68,IF(B68="VT2*0,8",Y68,IF(B68="VT3*0,8",Z68,AA68)))))</f>
        <v>200</v>
      </c>
      <c r="J68" s="391">
        <f t="shared" ref="J68:J73" si="132">H68/F68</f>
        <v>2.5384615384615383</v>
      </c>
      <c r="K68" s="58">
        <f t="shared" ref="K68:K73" si="133">K67</f>
        <v>140</v>
      </c>
      <c r="L68" s="58">
        <f t="shared" ref="L68:L73" si="134">L67</f>
        <v>130</v>
      </c>
      <c r="M68" s="58">
        <f t="shared" ref="M68:M73" si="135">M67</f>
        <v>120</v>
      </c>
      <c r="N68" s="58">
        <f t="shared" ref="N68:N73" si="136">N67</f>
        <v>100</v>
      </c>
      <c r="O68" s="392">
        <f t="shared" si="2"/>
        <v>470</v>
      </c>
      <c r="P68" s="392">
        <f t="shared" si="3"/>
        <v>330</v>
      </c>
      <c r="Q68" s="392">
        <f t="shared" si="4"/>
        <v>260</v>
      </c>
      <c r="R68" s="392">
        <f t="shared" si="5"/>
        <v>180</v>
      </c>
      <c r="S68" s="18">
        <f>'ĐẤT PNN'!W68</f>
        <v>3</v>
      </c>
      <c r="T68" s="58">
        <f t="shared" ref="T68:T73" si="137">T67</f>
        <v>100</v>
      </c>
      <c r="U68" s="58">
        <f t="shared" ref="U68:U73" si="138">U67</f>
        <v>80</v>
      </c>
      <c r="V68" s="58">
        <f t="shared" ref="V68:V73" si="139">V67</f>
        <v>70</v>
      </c>
      <c r="W68" s="58">
        <f t="shared" ref="W68:W73" si="140">W67</f>
        <v>60</v>
      </c>
      <c r="X68" s="392">
        <f t="shared" si="7"/>
        <v>330</v>
      </c>
      <c r="Y68" s="392">
        <f t="shared" si="8"/>
        <v>200</v>
      </c>
      <c r="Z68" s="392">
        <f t="shared" si="9"/>
        <v>150</v>
      </c>
      <c r="AA68" s="392">
        <f t="shared" si="10"/>
        <v>110</v>
      </c>
      <c r="AB68" s="472">
        <f>'ĐẤT PNN'!K68-'ĐẤT NN'!H68</f>
        <v>90</v>
      </c>
    </row>
    <row r="69" spans="1:28" s="18" customFormat="1" ht="110.25" customHeight="1" x14ac:dyDescent="0.25">
      <c r="A69" s="56">
        <f>'ĐẤT PNN'!A69</f>
        <v>66</v>
      </c>
      <c r="B69" s="56" t="str">
        <f>'ĐẤT PNN'!B69</f>
        <v>VT3</v>
      </c>
      <c r="C69" s="469" t="str">
        <f>'ĐẤT PNN'!C69</f>
        <v>Các tuyến đường giao thông đấu nối trực tiếp ra Đường tỉnh 765 đi Cọ Dầu đoạn từ Đường tỉnh 765 + 1500m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0"/>
      <c r="E69" s="471"/>
      <c r="F69" s="390">
        <f t="shared" si="128"/>
        <v>120</v>
      </c>
      <c r="G69" s="390">
        <f t="shared" si="129"/>
        <v>70</v>
      </c>
      <c r="H69" s="390">
        <f t="shared" si="130"/>
        <v>260</v>
      </c>
      <c r="I69" s="390">
        <f t="shared" si="131"/>
        <v>150</v>
      </c>
      <c r="J69" s="391">
        <f t="shared" si="132"/>
        <v>2.1666666666666665</v>
      </c>
      <c r="K69" s="58">
        <f t="shared" si="133"/>
        <v>140</v>
      </c>
      <c r="L69" s="58">
        <f t="shared" si="134"/>
        <v>130</v>
      </c>
      <c r="M69" s="58">
        <f t="shared" si="135"/>
        <v>120</v>
      </c>
      <c r="N69" s="58">
        <f t="shared" si="136"/>
        <v>100</v>
      </c>
      <c r="O69" s="392">
        <f t="shared" ref="O69:O132" si="141">ROUND(K69*10/3,-1)</f>
        <v>470</v>
      </c>
      <c r="P69" s="392">
        <f t="shared" ref="P69:P132" si="142">ROUND(L69*2.5,-1)</f>
        <v>330</v>
      </c>
      <c r="Q69" s="392">
        <f t="shared" ref="Q69:Q132" si="143">ROUND(M69*2.2,-1)</f>
        <v>260</v>
      </c>
      <c r="R69" s="392">
        <f t="shared" ref="R69:R132" si="144">ROUND(N69*1.8,-1)</f>
        <v>180</v>
      </c>
      <c r="S69" s="18">
        <f>'ĐẤT PNN'!W69</f>
        <v>3</v>
      </c>
      <c r="T69" s="58">
        <f t="shared" si="137"/>
        <v>100</v>
      </c>
      <c r="U69" s="58">
        <f t="shared" si="138"/>
        <v>80</v>
      </c>
      <c r="V69" s="58">
        <f t="shared" si="139"/>
        <v>70</v>
      </c>
      <c r="W69" s="58">
        <f t="shared" si="140"/>
        <v>60</v>
      </c>
      <c r="X69" s="392">
        <f t="shared" ref="X69:X132" si="145">ROUND(T69*10/3,-1)</f>
        <v>330</v>
      </c>
      <c r="Y69" s="392">
        <f t="shared" ref="Y69:Y132" si="146">ROUND(U69*2.5,-1)</f>
        <v>200</v>
      </c>
      <c r="Z69" s="392">
        <f t="shared" ref="Z69:Z132" si="147">ROUND(V69*2.2,-1)</f>
        <v>150</v>
      </c>
      <c r="AA69" s="392">
        <f t="shared" ref="AA69:AA132" si="148">ROUND(W69*1.8,-1)</f>
        <v>110</v>
      </c>
      <c r="AB69" s="472">
        <f>'ĐẤT PNN'!K69-'ĐẤT NN'!H69</f>
        <v>90</v>
      </c>
    </row>
    <row r="70" spans="1:28" s="18" customFormat="1" ht="78.75" customHeight="1" x14ac:dyDescent="0.25">
      <c r="A70" s="56">
        <f>'ĐẤT PNN'!A70</f>
        <v>67</v>
      </c>
      <c r="B70" s="56" t="str">
        <f>'ĐẤT PNN'!B70</f>
        <v>VT4</v>
      </c>
      <c r="C70" s="469" t="str">
        <f>'ĐẤT PNN'!C70</f>
        <v>Các tuyến đường giao thông đấu nối trực tiếp ra Đường tỉnh 765 đi Cọ Dầu đoạn từ Đường tỉnh 765 + 1500m đến Ranh giới xã Xuân Đông đã được đầu tư mặt đường nhựa, bê tông xi măng:
- Có bề rộng từ ≥3m đến &lt;5m, cách đường giao thông &gt;1.000m.
- Có bề rộng &lt;3m, cách đường giao thông &gt;200m.</v>
      </c>
      <c r="D70" s="470"/>
      <c r="E70" s="471"/>
      <c r="F70" s="390">
        <f t="shared" si="128"/>
        <v>100</v>
      </c>
      <c r="G70" s="390">
        <f t="shared" si="129"/>
        <v>60</v>
      </c>
      <c r="H70" s="390">
        <f t="shared" si="130"/>
        <v>180</v>
      </c>
      <c r="I70" s="390">
        <f t="shared" si="131"/>
        <v>110</v>
      </c>
      <c r="J70" s="391">
        <f t="shared" si="132"/>
        <v>1.8</v>
      </c>
      <c r="K70" s="58">
        <f t="shared" si="133"/>
        <v>140</v>
      </c>
      <c r="L70" s="58">
        <f t="shared" si="134"/>
        <v>130</v>
      </c>
      <c r="M70" s="58">
        <f t="shared" si="135"/>
        <v>120</v>
      </c>
      <c r="N70" s="58">
        <f t="shared" si="136"/>
        <v>100</v>
      </c>
      <c r="O70" s="392">
        <f t="shared" si="141"/>
        <v>470</v>
      </c>
      <c r="P70" s="392">
        <f t="shared" si="142"/>
        <v>330</v>
      </c>
      <c r="Q70" s="392">
        <f t="shared" si="143"/>
        <v>260</v>
      </c>
      <c r="R70" s="392">
        <f t="shared" si="144"/>
        <v>180</v>
      </c>
      <c r="S70" s="18">
        <f>'ĐẤT PNN'!W70</f>
        <v>3</v>
      </c>
      <c r="T70" s="58">
        <f t="shared" si="137"/>
        <v>100</v>
      </c>
      <c r="U70" s="58">
        <f t="shared" si="138"/>
        <v>80</v>
      </c>
      <c r="V70" s="58">
        <f t="shared" si="139"/>
        <v>70</v>
      </c>
      <c r="W70" s="58">
        <f t="shared" si="140"/>
        <v>60</v>
      </c>
      <c r="X70" s="392">
        <f t="shared" si="145"/>
        <v>330</v>
      </c>
      <c r="Y70" s="392">
        <f t="shared" si="146"/>
        <v>200</v>
      </c>
      <c r="Z70" s="392">
        <f t="shared" si="147"/>
        <v>150</v>
      </c>
      <c r="AA70" s="392">
        <f t="shared" si="148"/>
        <v>110</v>
      </c>
      <c r="AB70" s="472">
        <f>'ĐẤT PNN'!K70-'ĐẤT NN'!H70</f>
        <v>100</v>
      </c>
    </row>
    <row r="71" spans="1:28" s="18" customFormat="1" ht="110.25" customHeight="1" x14ac:dyDescent="0.25">
      <c r="A71" s="56">
        <f>'ĐẤT PNN'!A71</f>
        <v>68</v>
      </c>
      <c r="B71" s="56" t="str">
        <f>'ĐẤT PNN'!B71</f>
        <v>VT2*0,8</v>
      </c>
      <c r="C71" s="469" t="str">
        <f>'ĐẤT PNN'!C71</f>
        <v>Các tuyến đường giao thông không đấu nối trực tiếp và thông ra Đường tỉnh 765 đi Cọ Dầu đoạn từ Đường tỉnh 765 + 1500m đến Ranh giới xã Xuân Đông đã được đầu tư mặt đường nhựa, bê tông xi măng:
- Có bề rộng ≥5m, cách đường giao thông ≤1.000m.
- Có bề rộng từ ≥3m đến &lt;5m, cách đường giao thông ≤500m.</v>
      </c>
      <c r="D71" s="470"/>
      <c r="E71" s="471"/>
      <c r="F71" s="390">
        <f t="shared" si="128"/>
        <v>130</v>
      </c>
      <c r="G71" s="390">
        <f t="shared" si="129"/>
        <v>80</v>
      </c>
      <c r="H71" s="390">
        <f t="shared" si="130"/>
        <v>330</v>
      </c>
      <c r="I71" s="390">
        <f t="shared" si="131"/>
        <v>200</v>
      </c>
      <c r="J71" s="391">
        <f t="shared" si="132"/>
        <v>2.5384615384615383</v>
      </c>
      <c r="K71" s="58">
        <f t="shared" si="133"/>
        <v>140</v>
      </c>
      <c r="L71" s="58">
        <f t="shared" si="134"/>
        <v>130</v>
      </c>
      <c r="M71" s="58">
        <f t="shared" si="135"/>
        <v>120</v>
      </c>
      <c r="N71" s="58">
        <f t="shared" si="136"/>
        <v>100</v>
      </c>
      <c r="O71" s="392">
        <f t="shared" si="141"/>
        <v>470</v>
      </c>
      <c r="P71" s="392">
        <f t="shared" si="142"/>
        <v>330</v>
      </c>
      <c r="Q71" s="392">
        <f t="shared" si="143"/>
        <v>260</v>
      </c>
      <c r="R71" s="392">
        <f t="shared" si="144"/>
        <v>180</v>
      </c>
      <c r="S71" s="18">
        <f>'ĐẤT PNN'!W71</f>
        <v>3</v>
      </c>
      <c r="T71" s="58">
        <f t="shared" si="137"/>
        <v>100</v>
      </c>
      <c r="U71" s="58">
        <f t="shared" si="138"/>
        <v>80</v>
      </c>
      <c r="V71" s="58">
        <f t="shared" si="139"/>
        <v>70</v>
      </c>
      <c r="W71" s="58">
        <f t="shared" si="140"/>
        <v>60</v>
      </c>
      <c r="X71" s="392">
        <f t="shared" si="145"/>
        <v>330</v>
      </c>
      <c r="Y71" s="392">
        <f t="shared" si="146"/>
        <v>200</v>
      </c>
      <c r="Z71" s="392">
        <f t="shared" si="147"/>
        <v>150</v>
      </c>
      <c r="AA71" s="392">
        <f t="shared" si="148"/>
        <v>110</v>
      </c>
      <c r="AB71" s="472">
        <f>'ĐẤT PNN'!K71-'ĐẤT NN'!H71</f>
        <v>50</v>
      </c>
    </row>
    <row r="72" spans="1:28" s="18" customFormat="1" ht="110.25" customHeight="1" x14ac:dyDescent="0.25">
      <c r="A72" s="56">
        <f>'ĐẤT PNN'!A72</f>
        <v>69</v>
      </c>
      <c r="B72" s="56" t="str">
        <f>'ĐẤT PNN'!B72</f>
        <v>VT3*0,8</v>
      </c>
      <c r="C72" s="469" t="str">
        <f>'ĐẤT PNN'!C72</f>
        <v>Các tuyến đường giao thông không đấu nối trực tiếp và thông ra Đường tỉnh 765 đi Cọ Dầu đoạn từ Đường tỉnh 765 + 1500m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0"/>
      <c r="E72" s="471"/>
      <c r="F72" s="390">
        <f t="shared" si="128"/>
        <v>120</v>
      </c>
      <c r="G72" s="390">
        <f t="shared" si="129"/>
        <v>70</v>
      </c>
      <c r="H72" s="390">
        <f t="shared" si="130"/>
        <v>260</v>
      </c>
      <c r="I72" s="390">
        <f t="shared" si="131"/>
        <v>150</v>
      </c>
      <c r="J72" s="391">
        <f t="shared" si="132"/>
        <v>2.1666666666666665</v>
      </c>
      <c r="K72" s="58">
        <f t="shared" si="133"/>
        <v>140</v>
      </c>
      <c r="L72" s="58">
        <f t="shared" si="134"/>
        <v>130</v>
      </c>
      <c r="M72" s="58">
        <f t="shared" si="135"/>
        <v>120</v>
      </c>
      <c r="N72" s="58">
        <f t="shared" si="136"/>
        <v>100</v>
      </c>
      <c r="O72" s="392">
        <f t="shared" si="141"/>
        <v>470</v>
      </c>
      <c r="P72" s="392">
        <f t="shared" si="142"/>
        <v>330</v>
      </c>
      <c r="Q72" s="392">
        <f t="shared" si="143"/>
        <v>260</v>
      </c>
      <c r="R72" s="392">
        <f t="shared" si="144"/>
        <v>180</v>
      </c>
      <c r="S72" s="18">
        <f>'ĐẤT PNN'!W72</f>
        <v>3</v>
      </c>
      <c r="T72" s="58">
        <f t="shared" si="137"/>
        <v>100</v>
      </c>
      <c r="U72" s="58">
        <f t="shared" si="138"/>
        <v>80</v>
      </c>
      <c r="V72" s="58">
        <f t="shared" si="139"/>
        <v>70</v>
      </c>
      <c r="W72" s="58">
        <f t="shared" si="140"/>
        <v>60</v>
      </c>
      <c r="X72" s="392">
        <f t="shared" si="145"/>
        <v>330</v>
      </c>
      <c r="Y72" s="392">
        <f t="shared" si="146"/>
        <v>200</v>
      </c>
      <c r="Z72" s="392">
        <f t="shared" si="147"/>
        <v>150</v>
      </c>
      <c r="AA72" s="392">
        <f t="shared" si="148"/>
        <v>110</v>
      </c>
      <c r="AB72" s="472">
        <f>'ĐẤT PNN'!K72-'ĐẤT NN'!H72</f>
        <v>60</v>
      </c>
    </row>
    <row r="73" spans="1:28" s="18" customFormat="1" ht="78.75" customHeight="1" x14ac:dyDescent="0.25">
      <c r="A73" s="56">
        <f>'ĐẤT PNN'!A73</f>
        <v>70</v>
      </c>
      <c r="B73" s="56" t="str">
        <f>'ĐẤT PNN'!B73</f>
        <v>VT4*0,8</v>
      </c>
      <c r="C73" s="469" t="str">
        <f>'ĐẤT PNN'!C73</f>
        <v>Các tuyến đường giao thông không đấu nối trực tiếp và thông ra Đường tỉnh 765 đi Cọ Dầu đoạn từ Đường tỉnh 765 + 1500m đến Ranh giới xã Xuân Đông đã được đầu tư mặt đường nhựa, bê tông xi măng:
- Có bề rộng từ ≥3m đến &lt;5m, cách đường giao thông &gt;1.000m.
- Có bề rộng &lt;3m, cách đường giao thông &gt;200m.</v>
      </c>
      <c r="D73" s="470"/>
      <c r="E73" s="471"/>
      <c r="F73" s="390">
        <f t="shared" si="128"/>
        <v>100</v>
      </c>
      <c r="G73" s="390">
        <f t="shared" si="129"/>
        <v>60</v>
      </c>
      <c r="H73" s="390">
        <f t="shared" si="130"/>
        <v>180</v>
      </c>
      <c r="I73" s="390">
        <f t="shared" si="131"/>
        <v>110</v>
      </c>
      <c r="J73" s="391">
        <f t="shared" si="132"/>
        <v>1.8</v>
      </c>
      <c r="K73" s="58">
        <f t="shared" si="133"/>
        <v>140</v>
      </c>
      <c r="L73" s="58">
        <f t="shared" si="134"/>
        <v>130</v>
      </c>
      <c r="M73" s="58">
        <f t="shared" si="135"/>
        <v>120</v>
      </c>
      <c r="N73" s="58">
        <f t="shared" si="136"/>
        <v>100</v>
      </c>
      <c r="O73" s="392">
        <f t="shared" si="141"/>
        <v>470</v>
      </c>
      <c r="P73" s="392">
        <f t="shared" si="142"/>
        <v>330</v>
      </c>
      <c r="Q73" s="392">
        <f t="shared" si="143"/>
        <v>260</v>
      </c>
      <c r="R73" s="392">
        <f t="shared" si="144"/>
        <v>180</v>
      </c>
      <c r="S73" s="18">
        <f>'ĐẤT PNN'!W73</f>
        <v>3</v>
      </c>
      <c r="T73" s="58">
        <f t="shared" si="137"/>
        <v>100</v>
      </c>
      <c r="U73" s="58">
        <f t="shared" si="138"/>
        <v>80</v>
      </c>
      <c r="V73" s="58">
        <f t="shared" si="139"/>
        <v>70</v>
      </c>
      <c r="W73" s="58">
        <f t="shared" si="140"/>
        <v>60</v>
      </c>
      <c r="X73" s="392">
        <f t="shared" si="145"/>
        <v>330</v>
      </c>
      <c r="Y73" s="392">
        <f t="shared" si="146"/>
        <v>200</v>
      </c>
      <c r="Z73" s="392">
        <f t="shared" si="147"/>
        <v>150</v>
      </c>
      <c r="AA73" s="392">
        <f t="shared" si="148"/>
        <v>110</v>
      </c>
      <c r="AB73" s="472">
        <f>'ĐẤT PNN'!K73-'ĐẤT NN'!H73</f>
        <v>70</v>
      </c>
    </row>
    <row r="74" spans="1:28" s="18" customFormat="1" ht="15.75" x14ac:dyDescent="0.25">
      <c r="A74" s="56">
        <f>'ĐẤT PNN'!A74</f>
        <v>71</v>
      </c>
      <c r="B74" s="56" t="str">
        <f>'ĐẤT PNN'!B74</f>
        <v>CM27NT2</v>
      </c>
      <c r="C74" s="57" t="str">
        <f>'ĐẤT PNN'!C74</f>
        <v>Đường Láng Me - Cọ Dầu</v>
      </c>
      <c r="D74" s="57" t="str">
        <f>'ĐẤT PNN'!D74</f>
        <v>Đường tỉnh 779</v>
      </c>
      <c r="E74" s="57" t="str">
        <f>'ĐẤT PNN'!E74</f>
        <v>Đường tỉnh 765 đi Cọ Dầu</v>
      </c>
      <c r="F74" s="385">
        <f>K74</f>
        <v>150</v>
      </c>
      <c r="G74" s="385">
        <f>T74</f>
        <v>110</v>
      </c>
      <c r="H74" s="383">
        <f>O74</f>
        <v>500</v>
      </c>
      <c r="I74" s="383">
        <f>X74</f>
        <v>370</v>
      </c>
      <c r="J74" s="386">
        <f>I74/G74</f>
        <v>3.3636363636363638</v>
      </c>
      <c r="K74" s="222">
        <v>150</v>
      </c>
      <c r="L74" s="222">
        <v>140</v>
      </c>
      <c r="M74" s="222">
        <v>130</v>
      </c>
      <c r="N74" s="222">
        <v>110</v>
      </c>
      <c r="O74" s="392">
        <f t="shared" si="141"/>
        <v>500</v>
      </c>
      <c r="P74" s="392">
        <f t="shared" si="142"/>
        <v>350</v>
      </c>
      <c r="Q74" s="392">
        <f t="shared" si="143"/>
        <v>290</v>
      </c>
      <c r="R74" s="392">
        <f t="shared" si="144"/>
        <v>200</v>
      </c>
      <c r="S74" s="18">
        <v>2</v>
      </c>
      <c r="T74" s="380">
        <v>110</v>
      </c>
      <c r="U74" s="380">
        <v>90</v>
      </c>
      <c r="V74" s="380">
        <v>80</v>
      </c>
      <c r="W74" s="380">
        <v>70</v>
      </c>
      <c r="X74" s="392">
        <f t="shared" si="145"/>
        <v>370</v>
      </c>
      <c r="Y74" s="392">
        <f t="shared" si="146"/>
        <v>230</v>
      </c>
      <c r="Z74" s="392">
        <f t="shared" si="147"/>
        <v>180</v>
      </c>
      <c r="AA74" s="392">
        <f t="shared" si="148"/>
        <v>130</v>
      </c>
      <c r="AB74" s="472">
        <f>'ĐẤT PNN'!K74-'ĐẤT NN'!H74</f>
        <v>340</v>
      </c>
    </row>
    <row r="75" spans="1:28" s="18" customFormat="1" ht="110.25" customHeight="1" x14ac:dyDescent="0.25">
      <c r="A75" s="56">
        <f>'ĐẤT PNN'!A75</f>
        <v>72</v>
      </c>
      <c r="B75" s="56" t="str">
        <f>'ĐẤT PNN'!B75</f>
        <v>VT2</v>
      </c>
      <c r="C75" s="469" t="str">
        <f>'ĐẤT PNN'!C75</f>
        <v>Các tuyến đường giao thông đấu nối trực tiếp ra Đường Láng Me - Cọ Dầu đoạn từ Đường tỉnh 779 đến Đường tỉnh 765 đi Cọ Dầu đã được đầu tư mặt đường nhựa, bê tông xi măng:
- Có bề rộng ≥5m, cách đường giao thông ≤1.000m.
- Có bề rộng từ ≥3m đến &lt;5m, cách đường giao thông ≤500m.</v>
      </c>
      <c r="D75" s="470"/>
      <c r="E75" s="471"/>
      <c r="F75" s="390">
        <f t="shared" ref="F75:F80" si="149">IF(B75="VT2",L75,IF(B75="VT3",M75,IF(B75="VT2*0,8",L75,IF(B75="VT3*0,8",M75,N75))))</f>
        <v>140</v>
      </c>
      <c r="G75" s="390">
        <f t="shared" ref="G75:G80" si="150">IF(B75="VT2",U75,IF(B75="VT3",V75,IF(B75="VT2*0,8",U75,IF(B75="VT3*0,8",V75,W75))))</f>
        <v>90</v>
      </c>
      <c r="H75" s="390">
        <f t="shared" ref="H75:H80" si="151">IF(B75="VT2",P75,IF(B75="VT3",Q75,IF(B75="VT4",R75,IF(B75="VT2*0,8",P75,IF(B75="VT3*0,8",Q75,R75)))))</f>
        <v>350</v>
      </c>
      <c r="I75" s="390">
        <f t="shared" ref="I75:I80" si="152">IF(B75="VT2",Y75,IF(B75="VT3",Z75,IF(B75="VT4",AA75,IF(B75="VT2*0,8",Y75,IF(B75="VT3*0,8",Z75,AA75)))))</f>
        <v>230</v>
      </c>
      <c r="J75" s="391">
        <f t="shared" ref="J75:J80" si="153">H75/F75</f>
        <v>2.5</v>
      </c>
      <c r="K75" s="58">
        <f t="shared" ref="K75:K80" si="154">K74</f>
        <v>150</v>
      </c>
      <c r="L75" s="58">
        <f t="shared" ref="L75:L80" si="155">L74</f>
        <v>140</v>
      </c>
      <c r="M75" s="58">
        <f t="shared" ref="M75:M80" si="156">M74</f>
        <v>130</v>
      </c>
      <c r="N75" s="58">
        <f t="shared" ref="N75:N80" si="157">N74</f>
        <v>110</v>
      </c>
      <c r="O75" s="392">
        <f t="shared" si="141"/>
        <v>500</v>
      </c>
      <c r="P75" s="392">
        <f t="shared" si="142"/>
        <v>350</v>
      </c>
      <c r="Q75" s="392">
        <f t="shared" si="143"/>
        <v>290</v>
      </c>
      <c r="R75" s="392">
        <f t="shared" si="144"/>
        <v>200</v>
      </c>
      <c r="S75" s="18">
        <f>'ĐẤT PNN'!W75</f>
        <v>3</v>
      </c>
      <c r="T75" s="58">
        <f t="shared" ref="T75:T80" si="158">T74</f>
        <v>110</v>
      </c>
      <c r="U75" s="58">
        <f t="shared" ref="U75:U80" si="159">U74</f>
        <v>90</v>
      </c>
      <c r="V75" s="58">
        <f t="shared" ref="V75:V80" si="160">V74</f>
        <v>80</v>
      </c>
      <c r="W75" s="58">
        <f t="shared" ref="W75:W80" si="161">W74</f>
        <v>70</v>
      </c>
      <c r="X75" s="392">
        <f t="shared" si="145"/>
        <v>370</v>
      </c>
      <c r="Y75" s="392">
        <f t="shared" si="146"/>
        <v>230</v>
      </c>
      <c r="Z75" s="392">
        <f t="shared" si="147"/>
        <v>180</v>
      </c>
      <c r="AA75" s="392">
        <f t="shared" si="148"/>
        <v>130</v>
      </c>
      <c r="AB75" s="472">
        <f>'ĐẤT PNN'!K75-'ĐẤT NN'!H75</f>
        <v>70</v>
      </c>
    </row>
    <row r="76" spans="1:28" s="18" customFormat="1" ht="126" customHeight="1" x14ac:dyDescent="0.25">
      <c r="A76" s="56">
        <f>'ĐẤT PNN'!A76</f>
        <v>73</v>
      </c>
      <c r="B76" s="56" t="str">
        <f>'ĐẤT PNN'!B76</f>
        <v>VT3</v>
      </c>
      <c r="C76" s="469" t="str">
        <f>'ĐẤT PNN'!C76</f>
        <v>Các tuyến đường giao thông đấu nối trực tiếp ra Đường Láng Me - Cọ Dầu đoạn từ Đường tỉnh 779 đến Đường tỉnh 765 đi Cọ Dầu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0"/>
      <c r="E76" s="471"/>
      <c r="F76" s="390">
        <f t="shared" si="149"/>
        <v>130</v>
      </c>
      <c r="G76" s="390">
        <f t="shared" si="150"/>
        <v>80</v>
      </c>
      <c r="H76" s="390">
        <f t="shared" si="151"/>
        <v>290</v>
      </c>
      <c r="I76" s="390">
        <f t="shared" si="152"/>
        <v>180</v>
      </c>
      <c r="J76" s="391">
        <f t="shared" si="153"/>
        <v>2.2307692307692308</v>
      </c>
      <c r="K76" s="58">
        <f t="shared" si="154"/>
        <v>150</v>
      </c>
      <c r="L76" s="58">
        <f t="shared" si="155"/>
        <v>140</v>
      </c>
      <c r="M76" s="58">
        <f t="shared" si="156"/>
        <v>130</v>
      </c>
      <c r="N76" s="58">
        <f t="shared" si="157"/>
        <v>110</v>
      </c>
      <c r="O76" s="392">
        <f t="shared" si="141"/>
        <v>500</v>
      </c>
      <c r="P76" s="392">
        <f t="shared" si="142"/>
        <v>350</v>
      </c>
      <c r="Q76" s="392">
        <f t="shared" si="143"/>
        <v>290</v>
      </c>
      <c r="R76" s="392">
        <f t="shared" si="144"/>
        <v>200</v>
      </c>
      <c r="S76" s="18">
        <f>'ĐẤT PNN'!W76</f>
        <v>3</v>
      </c>
      <c r="T76" s="58">
        <f t="shared" si="158"/>
        <v>110</v>
      </c>
      <c r="U76" s="58">
        <f t="shared" si="159"/>
        <v>90</v>
      </c>
      <c r="V76" s="58">
        <f t="shared" si="160"/>
        <v>80</v>
      </c>
      <c r="W76" s="58">
        <f t="shared" si="161"/>
        <v>70</v>
      </c>
      <c r="X76" s="392">
        <f t="shared" si="145"/>
        <v>370</v>
      </c>
      <c r="Y76" s="392">
        <f t="shared" si="146"/>
        <v>230</v>
      </c>
      <c r="Z76" s="392">
        <f t="shared" si="147"/>
        <v>180</v>
      </c>
      <c r="AA76" s="392">
        <f t="shared" si="148"/>
        <v>130</v>
      </c>
      <c r="AB76" s="472">
        <f>'ĐẤT PNN'!K76-'ĐẤT NN'!H76</f>
        <v>60</v>
      </c>
    </row>
    <row r="77" spans="1:28" s="18" customFormat="1" ht="63" customHeight="1" x14ac:dyDescent="0.25">
      <c r="A77" s="56">
        <f>'ĐẤT PNN'!A77</f>
        <v>74</v>
      </c>
      <c r="B77" s="56" t="str">
        <f>'ĐẤT PNN'!B77</f>
        <v>VT4</v>
      </c>
      <c r="C77" s="469" t="str">
        <f>'ĐẤT PNN'!C77</f>
        <v>Các tuyến đường giao thông đấu nối trực tiếp ra Đường Láng Me - Cọ Dầu đoạn từ Đường tỉnh 779 đến Đường tỉnh 765 đi Cọ Dầu đã được đầu tư mặt đường nhựa, bê tông xi măng:
- Có bề rộng từ ≥3m đến &lt;5m, cách đường giao thông &gt;1.000m.
- Có bề rộng &lt;3m, cách đường giao thông &gt;200m.</v>
      </c>
      <c r="D77" s="470"/>
      <c r="E77" s="471"/>
      <c r="F77" s="390">
        <f t="shared" si="149"/>
        <v>110</v>
      </c>
      <c r="G77" s="390">
        <f t="shared" si="150"/>
        <v>70</v>
      </c>
      <c r="H77" s="390">
        <f t="shared" si="151"/>
        <v>200</v>
      </c>
      <c r="I77" s="390">
        <f t="shared" si="152"/>
        <v>130</v>
      </c>
      <c r="J77" s="391">
        <f t="shared" si="153"/>
        <v>1.8181818181818181</v>
      </c>
      <c r="K77" s="58">
        <f t="shared" si="154"/>
        <v>150</v>
      </c>
      <c r="L77" s="58">
        <f t="shared" si="155"/>
        <v>140</v>
      </c>
      <c r="M77" s="58">
        <f t="shared" si="156"/>
        <v>130</v>
      </c>
      <c r="N77" s="58">
        <f t="shared" si="157"/>
        <v>110</v>
      </c>
      <c r="O77" s="392">
        <f t="shared" si="141"/>
        <v>500</v>
      </c>
      <c r="P77" s="392">
        <f t="shared" si="142"/>
        <v>350</v>
      </c>
      <c r="Q77" s="392">
        <f t="shared" si="143"/>
        <v>290</v>
      </c>
      <c r="R77" s="392">
        <f t="shared" si="144"/>
        <v>200</v>
      </c>
      <c r="S77" s="18">
        <f>'ĐẤT PNN'!W77</f>
        <v>3</v>
      </c>
      <c r="T77" s="58">
        <f t="shared" si="158"/>
        <v>110</v>
      </c>
      <c r="U77" s="58">
        <f t="shared" si="159"/>
        <v>90</v>
      </c>
      <c r="V77" s="58">
        <f t="shared" si="160"/>
        <v>80</v>
      </c>
      <c r="W77" s="58">
        <f t="shared" si="161"/>
        <v>70</v>
      </c>
      <c r="X77" s="392">
        <f t="shared" si="145"/>
        <v>370</v>
      </c>
      <c r="Y77" s="392">
        <f t="shared" si="146"/>
        <v>230</v>
      </c>
      <c r="Z77" s="392">
        <f t="shared" si="147"/>
        <v>180</v>
      </c>
      <c r="AA77" s="392">
        <f t="shared" si="148"/>
        <v>130</v>
      </c>
      <c r="AB77" s="472">
        <f>'ĐẤT PNN'!K77-'ĐẤT NN'!H77</f>
        <v>80</v>
      </c>
    </row>
    <row r="78" spans="1:28" s="18" customFormat="1" ht="110.25" customHeight="1" x14ac:dyDescent="0.25">
      <c r="A78" s="56">
        <f>'ĐẤT PNN'!A78</f>
        <v>75</v>
      </c>
      <c r="B78" s="56" t="str">
        <f>'ĐẤT PNN'!B78</f>
        <v>VT2*0,8</v>
      </c>
      <c r="C78" s="469" t="str">
        <f>'ĐẤT PNN'!C78</f>
        <v>Các tuyến đường giao thông không đấu nối trực tiếp và thông ra Đường Láng Me - Cọ Dầu đoạn từ Đường tỉnh 779 đến Đường tỉnh 765 đi Cọ Dầu đã được đầu tư mặt đường nhựa, bê tông xi măng:
- Có bề rộng ≥5m, cách đường giao thông ≤1.000m.
- Có bề rộng từ ≥3m đến &lt;5m, cách đường giao thông ≤500m.</v>
      </c>
      <c r="D78" s="470"/>
      <c r="E78" s="471"/>
      <c r="F78" s="390">
        <f t="shared" si="149"/>
        <v>140</v>
      </c>
      <c r="G78" s="390">
        <f t="shared" si="150"/>
        <v>90</v>
      </c>
      <c r="H78" s="390">
        <f t="shared" si="151"/>
        <v>350</v>
      </c>
      <c r="I78" s="390">
        <f t="shared" si="152"/>
        <v>230</v>
      </c>
      <c r="J78" s="391">
        <f t="shared" si="153"/>
        <v>2.5</v>
      </c>
      <c r="K78" s="58">
        <f t="shared" si="154"/>
        <v>150</v>
      </c>
      <c r="L78" s="58">
        <f t="shared" si="155"/>
        <v>140</v>
      </c>
      <c r="M78" s="58">
        <f t="shared" si="156"/>
        <v>130</v>
      </c>
      <c r="N78" s="58">
        <f t="shared" si="157"/>
        <v>110</v>
      </c>
      <c r="O78" s="392">
        <f t="shared" si="141"/>
        <v>500</v>
      </c>
      <c r="P78" s="392">
        <f t="shared" si="142"/>
        <v>350</v>
      </c>
      <c r="Q78" s="392">
        <f t="shared" si="143"/>
        <v>290</v>
      </c>
      <c r="R78" s="392">
        <f t="shared" si="144"/>
        <v>200</v>
      </c>
      <c r="S78" s="18">
        <f>'ĐẤT PNN'!W78</f>
        <v>3</v>
      </c>
      <c r="T78" s="58">
        <f t="shared" si="158"/>
        <v>110</v>
      </c>
      <c r="U78" s="58">
        <f t="shared" si="159"/>
        <v>90</v>
      </c>
      <c r="V78" s="58">
        <f t="shared" si="160"/>
        <v>80</v>
      </c>
      <c r="W78" s="58">
        <f t="shared" si="161"/>
        <v>70</v>
      </c>
      <c r="X78" s="392">
        <f t="shared" si="145"/>
        <v>370</v>
      </c>
      <c r="Y78" s="392">
        <f t="shared" si="146"/>
        <v>230</v>
      </c>
      <c r="Z78" s="392">
        <f t="shared" si="147"/>
        <v>180</v>
      </c>
      <c r="AA78" s="392">
        <f t="shared" si="148"/>
        <v>130</v>
      </c>
      <c r="AB78" s="472">
        <f>'ĐẤT PNN'!K78-'ĐẤT NN'!H78</f>
        <v>30</v>
      </c>
    </row>
    <row r="79" spans="1:28" s="18" customFormat="1" ht="126" customHeight="1" x14ac:dyDescent="0.25">
      <c r="A79" s="56">
        <f>'ĐẤT PNN'!A79</f>
        <v>76</v>
      </c>
      <c r="B79" s="56" t="str">
        <f>'ĐẤT PNN'!B79</f>
        <v>VT3*0,8</v>
      </c>
      <c r="C79" s="469" t="str">
        <f>'ĐẤT PNN'!C79</f>
        <v>Các tuyến đường giao thông không đấu nối trực tiếp và thông ra Đường Láng Me - Cọ Dầu đoạn từ Đường tỉnh 779 đến Đường tỉnh 765 đi Cọ Dầu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0"/>
      <c r="E79" s="471"/>
      <c r="F79" s="390">
        <f t="shared" si="149"/>
        <v>130</v>
      </c>
      <c r="G79" s="390">
        <f t="shared" si="150"/>
        <v>80</v>
      </c>
      <c r="H79" s="390">
        <f t="shared" si="151"/>
        <v>290</v>
      </c>
      <c r="I79" s="390">
        <f t="shared" si="152"/>
        <v>180</v>
      </c>
      <c r="J79" s="391">
        <f t="shared" si="153"/>
        <v>2.2307692307692308</v>
      </c>
      <c r="K79" s="58">
        <f t="shared" si="154"/>
        <v>150</v>
      </c>
      <c r="L79" s="58">
        <f t="shared" si="155"/>
        <v>140</v>
      </c>
      <c r="M79" s="58">
        <f t="shared" si="156"/>
        <v>130</v>
      </c>
      <c r="N79" s="58">
        <f t="shared" si="157"/>
        <v>110</v>
      </c>
      <c r="O79" s="392">
        <f t="shared" si="141"/>
        <v>500</v>
      </c>
      <c r="P79" s="392">
        <f t="shared" si="142"/>
        <v>350</v>
      </c>
      <c r="Q79" s="392">
        <f t="shared" si="143"/>
        <v>290</v>
      </c>
      <c r="R79" s="392">
        <f t="shared" si="144"/>
        <v>200</v>
      </c>
      <c r="S79" s="18">
        <f>'ĐẤT PNN'!W79</f>
        <v>3</v>
      </c>
      <c r="T79" s="58">
        <f t="shared" si="158"/>
        <v>110</v>
      </c>
      <c r="U79" s="58">
        <f t="shared" si="159"/>
        <v>90</v>
      </c>
      <c r="V79" s="58">
        <f t="shared" si="160"/>
        <v>80</v>
      </c>
      <c r="W79" s="58">
        <f t="shared" si="161"/>
        <v>70</v>
      </c>
      <c r="X79" s="392">
        <f t="shared" si="145"/>
        <v>370</v>
      </c>
      <c r="Y79" s="392">
        <f t="shared" si="146"/>
        <v>230</v>
      </c>
      <c r="Z79" s="392">
        <f t="shared" si="147"/>
        <v>180</v>
      </c>
      <c r="AA79" s="392">
        <f t="shared" si="148"/>
        <v>130</v>
      </c>
      <c r="AB79" s="472">
        <f>'ĐẤT PNN'!K79-'ĐẤT NN'!H79</f>
        <v>30</v>
      </c>
    </row>
    <row r="80" spans="1:28" s="18" customFormat="1" ht="63" customHeight="1" x14ac:dyDescent="0.25">
      <c r="A80" s="56">
        <f>'ĐẤT PNN'!A80</f>
        <v>77</v>
      </c>
      <c r="B80" s="56" t="str">
        <f>'ĐẤT PNN'!B80</f>
        <v>VT4*0,8</v>
      </c>
      <c r="C80" s="469" t="str">
        <f>'ĐẤT PNN'!C80</f>
        <v>Các tuyến đường giao thông không đấu nối trực tiếp và thông ra Đường Láng Me - Cọ Dầu đoạn từ Đường tỉnh 779 đến Đường tỉnh 765 đi Cọ Dầu đã được đầu tư mặt đường nhựa, bê tông xi măng:
- Có bề rộng từ ≥3m đến &lt;5m, cách đường giao thông &gt;1.000m.
- Có bề rộng &lt;3m, cách đường giao thông &gt;200m.</v>
      </c>
      <c r="D80" s="470"/>
      <c r="E80" s="471"/>
      <c r="F80" s="390">
        <f t="shared" si="149"/>
        <v>110</v>
      </c>
      <c r="G80" s="390">
        <f t="shared" si="150"/>
        <v>70</v>
      </c>
      <c r="H80" s="390">
        <f t="shared" si="151"/>
        <v>200</v>
      </c>
      <c r="I80" s="390">
        <f t="shared" si="152"/>
        <v>130</v>
      </c>
      <c r="J80" s="391">
        <f t="shared" si="153"/>
        <v>1.8181818181818181</v>
      </c>
      <c r="K80" s="58">
        <f t="shared" si="154"/>
        <v>150</v>
      </c>
      <c r="L80" s="58">
        <f t="shared" si="155"/>
        <v>140</v>
      </c>
      <c r="M80" s="58">
        <f t="shared" si="156"/>
        <v>130</v>
      </c>
      <c r="N80" s="58">
        <f t="shared" si="157"/>
        <v>110</v>
      </c>
      <c r="O80" s="392">
        <f t="shared" si="141"/>
        <v>500</v>
      </c>
      <c r="P80" s="392">
        <f t="shared" si="142"/>
        <v>350</v>
      </c>
      <c r="Q80" s="392">
        <f t="shared" si="143"/>
        <v>290</v>
      </c>
      <c r="R80" s="392">
        <f t="shared" si="144"/>
        <v>200</v>
      </c>
      <c r="S80" s="18">
        <f>'ĐẤT PNN'!W80</f>
        <v>3</v>
      </c>
      <c r="T80" s="58">
        <f t="shared" si="158"/>
        <v>110</v>
      </c>
      <c r="U80" s="58">
        <f t="shared" si="159"/>
        <v>90</v>
      </c>
      <c r="V80" s="58">
        <f t="shared" si="160"/>
        <v>80</v>
      </c>
      <c r="W80" s="58">
        <f t="shared" si="161"/>
        <v>70</v>
      </c>
      <c r="X80" s="392">
        <f t="shared" si="145"/>
        <v>370</v>
      </c>
      <c r="Y80" s="392">
        <f t="shared" si="146"/>
        <v>230</v>
      </c>
      <c r="Z80" s="392">
        <f t="shared" si="147"/>
        <v>180</v>
      </c>
      <c r="AA80" s="392">
        <f t="shared" si="148"/>
        <v>130</v>
      </c>
      <c r="AB80" s="472">
        <f>'ĐẤT PNN'!K80-'ĐẤT NN'!H80</f>
        <v>50</v>
      </c>
    </row>
    <row r="81" spans="1:28" s="18" customFormat="1" ht="31.5" x14ac:dyDescent="0.25">
      <c r="A81" s="56">
        <f>'ĐẤT PNN'!A81</f>
        <v>78</v>
      </c>
      <c r="B81" s="56" t="str">
        <f>'ĐẤT PNN'!B81</f>
        <v>CM13NT2</v>
      </c>
      <c r="C81" s="57" t="str">
        <f>'ĐẤT PNN'!C81</f>
        <v>Đường Suối Lức - Rừng Tre</v>
      </c>
      <c r="D81" s="57" t="str">
        <f>'ĐẤT PNN'!D81</f>
        <v>Đường tỉnh 765</v>
      </c>
      <c r="E81" s="57" t="str">
        <f>'ĐẤT PNN'!E81</f>
        <v>Hết ranh thửa đất số 208, tờ BĐĐC số 41 về bên phải, xã Xuân Đông</v>
      </c>
      <c r="F81" s="385">
        <f>K81</f>
        <v>150</v>
      </c>
      <c r="G81" s="385">
        <f>T81</f>
        <v>110</v>
      </c>
      <c r="H81" s="383">
        <f>O81</f>
        <v>500</v>
      </c>
      <c r="I81" s="383">
        <f>X81</f>
        <v>370</v>
      </c>
      <c r="J81" s="386">
        <f>I81/G81</f>
        <v>3.3636363636363638</v>
      </c>
      <c r="K81" s="222">
        <v>150</v>
      </c>
      <c r="L81" s="222">
        <v>140</v>
      </c>
      <c r="M81" s="222">
        <v>130</v>
      </c>
      <c r="N81" s="222">
        <v>110</v>
      </c>
      <c r="O81" s="392">
        <f t="shared" si="141"/>
        <v>500</v>
      </c>
      <c r="P81" s="392">
        <f t="shared" si="142"/>
        <v>350</v>
      </c>
      <c r="Q81" s="392">
        <f t="shared" si="143"/>
        <v>290</v>
      </c>
      <c r="R81" s="392">
        <f t="shared" si="144"/>
        <v>200</v>
      </c>
      <c r="S81" s="18">
        <v>2</v>
      </c>
      <c r="T81" s="380">
        <v>110</v>
      </c>
      <c r="U81" s="380">
        <v>90</v>
      </c>
      <c r="V81" s="380">
        <v>80</v>
      </c>
      <c r="W81" s="380">
        <v>70</v>
      </c>
      <c r="X81" s="392">
        <f t="shared" si="145"/>
        <v>370</v>
      </c>
      <c r="Y81" s="392">
        <f t="shared" si="146"/>
        <v>230</v>
      </c>
      <c r="Z81" s="392">
        <f t="shared" si="147"/>
        <v>180</v>
      </c>
      <c r="AA81" s="392">
        <f t="shared" si="148"/>
        <v>130</v>
      </c>
      <c r="AB81" s="472">
        <f>'ĐẤT PNN'!K81-'ĐẤT NN'!H81</f>
        <v>340</v>
      </c>
    </row>
    <row r="82" spans="1:28" s="18" customFormat="1" ht="94.5" customHeight="1" x14ac:dyDescent="0.25">
      <c r="A82" s="56">
        <f>'ĐẤT PNN'!A82</f>
        <v>79</v>
      </c>
      <c r="B82" s="56" t="str">
        <f>'ĐẤT PNN'!B82</f>
        <v>VT2</v>
      </c>
      <c r="C82" s="469" t="str">
        <f>'ĐẤT PNN'!C82</f>
        <v>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≤1.000m.
- Có bề rộng từ ≥3m đến &lt;5m, cách đường giao thông ≤500m.</v>
      </c>
      <c r="D82" s="470"/>
      <c r="E82" s="471"/>
      <c r="F82" s="390">
        <f t="shared" ref="F82:F87" si="162">IF(B82="VT2",L82,IF(B82="VT3",M82,IF(B82="VT2*0,8",L82,IF(B82="VT3*0,8",M82,N82))))</f>
        <v>140</v>
      </c>
      <c r="G82" s="390">
        <f t="shared" ref="G82:G87" si="163">IF(B82="VT2",U82,IF(B82="VT3",V82,IF(B82="VT2*0,8",U82,IF(B82="VT3*0,8",V82,W82))))</f>
        <v>90</v>
      </c>
      <c r="H82" s="390">
        <f t="shared" ref="H82:H87" si="164">IF(B82="VT2",P82,IF(B82="VT3",Q82,IF(B82="VT4",R82,IF(B82="VT2*0,8",P82,IF(B82="VT3*0,8",Q82,R82)))))</f>
        <v>350</v>
      </c>
      <c r="I82" s="390">
        <f t="shared" ref="I82:I87" si="165">IF(B82="VT2",Y82,IF(B82="VT3",Z82,IF(B82="VT4",AA82,IF(B82="VT2*0,8",Y82,IF(B82="VT3*0,8",Z82,AA82)))))</f>
        <v>230</v>
      </c>
      <c r="J82" s="391">
        <f t="shared" ref="J82:J87" si="166">H82/F82</f>
        <v>2.5</v>
      </c>
      <c r="K82" s="58">
        <f t="shared" ref="K82:K87" si="167">K81</f>
        <v>150</v>
      </c>
      <c r="L82" s="58">
        <f t="shared" ref="L82:L87" si="168">L81</f>
        <v>140</v>
      </c>
      <c r="M82" s="58">
        <f t="shared" ref="M82:M87" si="169">M81</f>
        <v>130</v>
      </c>
      <c r="N82" s="58">
        <f t="shared" ref="N82:N87" si="170">N81</f>
        <v>110</v>
      </c>
      <c r="O82" s="392">
        <f t="shared" si="141"/>
        <v>500</v>
      </c>
      <c r="P82" s="392">
        <f t="shared" si="142"/>
        <v>350</v>
      </c>
      <c r="Q82" s="392">
        <f t="shared" si="143"/>
        <v>290</v>
      </c>
      <c r="R82" s="392">
        <f t="shared" si="144"/>
        <v>200</v>
      </c>
      <c r="S82" s="18">
        <f>'ĐẤT PNN'!W82</f>
        <v>3</v>
      </c>
      <c r="T82" s="58">
        <f t="shared" ref="T82:T87" si="171">T81</f>
        <v>110</v>
      </c>
      <c r="U82" s="58">
        <f t="shared" ref="U82:U87" si="172">U81</f>
        <v>90</v>
      </c>
      <c r="V82" s="58">
        <f t="shared" ref="V82:V87" si="173">V81</f>
        <v>80</v>
      </c>
      <c r="W82" s="58">
        <f t="shared" ref="W82:W87" si="174">W81</f>
        <v>70</v>
      </c>
      <c r="X82" s="392">
        <f t="shared" si="145"/>
        <v>370</v>
      </c>
      <c r="Y82" s="392">
        <f t="shared" si="146"/>
        <v>230</v>
      </c>
      <c r="Z82" s="392">
        <f t="shared" si="147"/>
        <v>180</v>
      </c>
      <c r="AA82" s="392">
        <f t="shared" si="148"/>
        <v>130</v>
      </c>
      <c r="AB82" s="472">
        <f>'ĐẤT PNN'!K82-'ĐẤT NN'!H82</f>
        <v>70</v>
      </c>
    </row>
    <row r="83" spans="1:28" s="18" customFormat="1" ht="110.25" customHeight="1" x14ac:dyDescent="0.25">
      <c r="A83" s="56">
        <f>'ĐẤT PNN'!A83</f>
        <v>80</v>
      </c>
      <c r="B83" s="56" t="str">
        <f>'ĐẤT PNN'!B83</f>
        <v>VT3</v>
      </c>
      <c r="C83" s="469" t="str">
        <f>'ĐẤT PNN'!C83</f>
        <v>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0"/>
      <c r="E83" s="471"/>
      <c r="F83" s="390">
        <f t="shared" si="162"/>
        <v>130</v>
      </c>
      <c r="G83" s="390">
        <f t="shared" si="163"/>
        <v>80</v>
      </c>
      <c r="H83" s="390">
        <f t="shared" si="164"/>
        <v>290</v>
      </c>
      <c r="I83" s="390">
        <f t="shared" si="165"/>
        <v>180</v>
      </c>
      <c r="J83" s="391">
        <f t="shared" si="166"/>
        <v>2.2307692307692308</v>
      </c>
      <c r="K83" s="58">
        <f t="shared" si="167"/>
        <v>150</v>
      </c>
      <c r="L83" s="58">
        <f t="shared" si="168"/>
        <v>140</v>
      </c>
      <c r="M83" s="58">
        <f t="shared" si="169"/>
        <v>130</v>
      </c>
      <c r="N83" s="58">
        <f t="shared" si="170"/>
        <v>110</v>
      </c>
      <c r="O83" s="392">
        <f t="shared" si="141"/>
        <v>500</v>
      </c>
      <c r="P83" s="392">
        <f t="shared" si="142"/>
        <v>350</v>
      </c>
      <c r="Q83" s="392">
        <f t="shared" si="143"/>
        <v>290</v>
      </c>
      <c r="R83" s="392">
        <f t="shared" si="144"/>
        <v>200</v>
      </c>
      <c r="S83" s="18">
        <f>'ĐẤT PNN'!W83</f>
        <v>3</v>
      </c>
      <c r="T83" s="58">
        <f t="shared" si="171"/>
        <v>110</v>
      </c>
      <c r="U83" s="58">
        <f t="shared" si="172"/>
        <v>90</v>
      </c>
      <c r="V83" s="58">
        <f t="shared" si="173"/>
        <v>80</v>
      </c>
      <c r="W83" s="58">
        <f t="shared" si="174"/>
        <v>70</v>
      </c>
      <c r="X83" s="392">
        <f t="shared" si="145"/>
        <v>370</v>
      </c>
      <c r="Y83" s="392">
        <f t="shared" si="146"/>
        <v>230</v>
      </c>
      <c r="Z83" s="392">
        <f t="shared" si="147"/>
        <v>180</v>
      </c>
      <c r="AA83" s="392">
        <f t="shared" si="148"/>
        <v>130</v>
      </c>
      <c r="AB83" s="472">
        <f>'ĐẤT PNN'!K83-'ĐẤT NN'!H83</f>
        <v>60</v>
      </c>
    </row>
    <row r="84" spans="1:28" s="18" customFormat="1" ht="78.75" customHeight="1" x14ac:dyDescent="0.25">
      <c r="A84" s="56">
        <f>'ĐẤT PNN'!A84</f>
        <v>81</v>
      </c>
      <c r="B84" s="56" t="str">
        <f>'ĐẤT PNN'!B84</f>
        <v>VT4</v>
      </c>
      <c r="C84" s="469" t="str">
        <f>'ĐẤT PNN'!C84</f>
        <v>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từ ≥3m đến &lt;5m, cách đường giao thông &gt;1.000m.
- Có bề rộng &lt;3m, cách đường giao thông &gt;200m.</v>
      </c>
      <c r="D84" s="470"/>
      <c r="E84" s="471"/>
      <c r="F84" s="390">
        <f t="shared" si="162"/>
        <v>110</v>
      </c>
      <c r="G84" s="390">
        <f t="shared" si="163"/>
        <v>70</v>
      </c>
      <c r="H84" s="390">
        <f t="shared" si="164"/>
        <v>200</v>
      </c>
      <c r="I84" s="390">
        <f t="shared" si="165"/>
        <v>130</v>
      </c>
      <c r="J84" s="391">
        <f t="shared" si="166"/>
        <v>1.8181818181818181</v>
      </c>
      <c r="K84" s="58">
        <f t="shared" si="167"/>
        <v>150</v>
      </c>
      <c r="L84" s="58">
        <f t="shared" si="168"/>
        <v>140</v>
      </c>
      <c r="M84" s="58">
        <f t="shared" si="169"/>
        <v>130</v>
      </c>
      <c r="N84" s="58">
        <f t="shared" si="170"/>
        <v>110</v>
      </c>
      <c r="O84" s="392">
        <f t="shared" si="141"/>
        <v>500</v>
      </c>
      <c r="P84" s="392">
        <f t="shared" si="142"/>
        <v>350</v>
      </c>
      <c r="Q84" s="392">
        <f t="shared" si="143"/>
        <v>290</v>
      </c>
      <c r="R84" s="392">
        <f t="shared" si="144"/>
        <v>200</v>
      </c>
      <c r="S84" s="18">
        <f>'ĐẤT PNN'!W84</f>
        <v>3</v>
      </c>
      <c r="T84" s="58">
        <f t="shared" si="171"/>
        <v>110</v>
      </c>
      <c r="U84" s="58">
        <f t="shared" si="172"/>
        <v>90</v>
      </c>
      <c r="V84" s="58">
        <f t="shared" si="173"/>
        <v>80</v>
      </c>
      <c r="W84" s="58">
        <f t="shared" si="174"/>
        <v>70</v>
      </c>
      <c r="X84" s="392">
        <f t="shared" si="145"/>
        <v>370</v>
      </c>
      <c r="Y84" s="392">
        <f t="shared" si="146"/>
        <v>230</v>
      </c>
      <c r="Z84" s="392">
        <f t="shared" si="147"/>
        <v>180</v>
      </c>
      <c r="AA84" s="392">
        <f t="shared" si="148"/>
        <v>130</v>
      </c>
      <c r="AB84" s="472">
        <f>'ĐẤT PNN'!K84-'ĐẤT NN'!H84</f>
        <v>80</v>
      </c>
    </row>
    <row r="85" spans="1:28" s="18" customFormat="1" ht="94.5" customHeight="1" x14ac:dyDescent="0.25">
      <c r="A85" s="56">
        <f>'ĐẤT PNN'!A85</f>
        <v>82</v>
      </c>
      <c r="B85" s="56" t="str">
        <f>'ĐẤT PNN'!B85</f>
        <v>VT2*0,8</v>
      </c>
      <c r="C85" s="469" t="str">
        <f>'ĐẤT PNN'!C85</f>
        <v>Các tuyến đường giao thông không đấu nối trực tiếp và thông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≤1.000m.
- Có bề rộng từ ≥3m đến &lt;5m, cách đường giao thông ≤500m.</v>
      </c>
      <c r="D85" s="470"/>
      <c r="E85" s="471"/>
      <c r="F85" s="390">
        <f t="shared" si="162"/>
        <v>140</v>
      </c>
      <c r="G85" s="390">
        <f t="shared" si="163"/>
        <v>90</v>
      </c>
      <c r="H85" s="390">
        <f t="shared" si="164"/>
        <v>350</v>
      </c>
      <c r="I85" s="390">
        <f t="shared" si="165"/>
        <v>230</v>
      </c>
      <c r="J85" s="391">
        <f t="shared" si="166"/>
        <v>2.5</v>
      </c>
      <c r="K85" s="58">
        <f t="shared" si="167"/>
        <v>150</v>
      </c>
      <c r="L85" s="58">
        <f t="shared" si="168"/>
        <v>140</v>
      </c>
      <c r="M85" s="58">
        <f t="shared" si="169"/>
        <v>130</v>
      </c>
      <c r="N85" s="58">
        <f t="shared" si="170"/>
        <v>110</v>
      </c>
      <c r="O85" s="392">
        <f t="shared" si="141"/>
        <v>500</v>
      </c>
      <c r="P85" s="392">
        <f t="shared" si="142"/>
        <v>350</v>
      </c>
      <c r="Q85" s="392">
        <f t="shared" si="143"/>
        <v>290</v>
      </c>
      <c r="R85" s="392">
        <f t="shared" si="144"/>
        <v>200</v>
      </c>
      <c r="S85" s="18">
        <f>'ĐẤT PNN'!W85</f>
        <v>3</v>
      </c>
      <c r="T85" s="58">
        <f t="shared" si="171"/>
        <v>110</v>
      </c>
      <c r="U85" s="58">
        <f t="shared" si="172"/>
        <v>90</v>
      </c>
      <c r="V85" s="58">
        <f t="shared" si="173"/>
        <v>80</v>
      </c>
      <c r="W85" s="58">
        <f t="shared" si="174"/>
        <v>70</v>
      </c>
      <c r="X85" s="392">
        <f t="shared" si="145"/>
        <v>370</v>
      </c>
      <c r="Y85" s="392">
        <f t="shared" si="146"/>
        <v>230</v>
      </c>
      <c r="Z85" s="392">
        <f t="shared" si="147"/>
        <v>180</v>
      </c>
      <c r="AA85" s="392">
        <f t="shared" si="148"/>
        <v>130</v>
      </c>
      <c r="AB85" s="472">
        <f>'ĐẤT PNN'!K85-'ĐẤT NN'!H85</f>
        <v>30</v>
      </c>
    </row>
    <row r="86" spans="1:28" s="18" customFormat="1" ht="94.5" customHeight="1" x14ac:dyDescent="0.25">
      <c r="A86" s="56">
        <f>'ĐẤT PNN'!A86</f>
        <v>83</v>
      </c>
      <c r="B86" s="56" t="str">
        <f>'ĐẤT PNN'!B86</f>
        <v>VT3*0,8</v>
      </c>
      <c r="C86" s="469" t="str">
        <f>'ĐẤT PNN'!C86</f>
        <v>Các tuyến đường giao thông không đấu nối trực tiếp và thông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0"/>
      <c r="E86" s="471"/>
      <c r="F86" s="390">
        <f t="shared" si="162"/>
        <v>130</v>
      </c>
      <c r="G86" s="390">
        <f t="shared" si="163"/>
        <v>80</v>
      </c>
      <c r="H86" s="390">
        <f t="shared" si="164"/>
        <v>290</v>
      </c>
      <c r="I86" s="390">
        <f t="shared" si="165"/>
        <v>180</v>
      </c>
      <c r="J86" s="391">
        <f t="shared" si="166"/>
        <v>2.2307692307692308</v>
      </c>
      <c r="K86" s="58">
        <f t="shared" si="167"/>
        <v>150</v>
      </c>
      <c r="L86" s="58">
        <f t="shared" si="168"/>
        <v>140</v>
      </c>
      <c r="M86" s="58">
        <f t="shared" si="169"/>
        <v>130</v>
      </c>
      <c r="N86" s="58">
        <f t="shared" si="170"/>
        <v>110</v>
      </c>
      <c r="O86" s="392">
        <f t="shared" si="141"/>
        <v>500</v>
      </c>
      <c r="P86" s="392">
        <f t="shared" si="142"/>
        <v>350</v>
      </c>
      <c r="Q86" s="392">
        <f t="shared" si="143"/>
        <v>290</v>
      </c>
      <c r="R86" s="392">
        <f t="shared" si="144"/>
        <v>200</v>
      </c>
      <c r="S86" s="18">
        <f>'ĐẤT PNN'!W86</f>
        <v>3</v>
      </c>
      <c r="T86" s="58">
        <f t="shared" si="171"/>
        <v>110</v>
      </c>
      <c r="U86" s="58">
        <f t="shared" si="172"/>
        <v>90</v>
      </c>
      <c r="V86" s="58">
        <f t="shared" si="173"/>
        <v>80</v>
      </c>
      <c r="W86" s="58">
        <f t="shared" si="174"/>
        <v>70</v>
      </c>
      <c r="X86" s="392">
        <f t="shared" si="145"/>
        <v>370</v>
      </c>
      <c r="Y86" s="392">
        <f t="shared" si="146"/>
        <v>230</v>
      </c>
      <c r="Z86" s="392">
        <f t="shared" si="147"/>
        <v>180</v>
      </c>
      <c r="AA86" s="392">
        <f t="shared" si="148"/>
        <v>130</v>
      </c>
      <c r="AB86" s="472">
        <f>'ĐẤT PNN'!K86-'ĐẤT NN'!H86</f>
        <v>30</v>
      </c>
    </row>
    <row r="87" spans="1:28" s="18" customFormat="1" ht="78.75" customHeight="1" x14ac:dyDescent="0.25">
      <c r="A87" s="56">
        <f>'ĐẤT PNN'!A87</f>
        <v>84</v>
      </c>
      <c r="B87" s="56" t="str">
        <f>'ĐẤT PNN'!B87</f>
        <v>VT4*0,8</v>
      </c>
      <c r="C87" s="469" t="str">
        <f>'ĐẤT PNN'!C87</f>
        <v>Các tuyến đường giao thông không đấu nối trực tiếp và thông ra Đường Suối Lức - Rừng Tre đoạn từ Đường tỉnh 765 đến Hết ranh thửa đất số 208, tờ BĐĐC số 41 về bên phải, xã Xuân Đông đã được đầu tư mặt đường nhựa, bê tông xi măng:
- Có bề rộng từ ≥3m đến &lt;5m, cách đường giao thông &gt;1.000m.
- Có bề rộng &lt;3m, cách đường giao thông &gt;200m.</v>
      </c>
      <c r="D87" s="470"/>
      <c r="E87" s="471"/>
      <c r="F87" s="390">
        <f t="shared" si="162"/>
        <v>110</v>
      </c>
      <c r="G87" s="390">
        <f t="shared" si="163"/>
        <v>70</v>
      </c>
      <c r="H87" s="390">
        <f t="shared" si="164"/>
        <v>200</v>
      </c>
      <c r="I87" s="390">
        <f t="shared" si="165"/>
        <v>130</v>
      </c>
      <c r="J87" s="391">
        <f t="shared" si="166"/>
        <v>1.8181818181818181</v>
      </c>
      <c r="K87" s="58">
        <f t="shared" si="167"/>
        <v>150</v>
      </c>
      <c r="L87" s="58">
        <f t="shared" si="168"/>
        <v>140</v>
      </c>
      <c r="M87" s="58">
        <f t="shared" si="169"/>
        <v>130</v>
      </c>
      <c r="N87" s="58">
        <f t="shared" si="170"/>
        <v>110</v>
      </c>
      <c r="O87" s="392">
        <f t="shared" si="141"/>
        <v>500</v>
      </c>
      <c r="P87" s="392">
        <f t="shared" si="142"/>
        <v>350</v>
      </c>
      <c r="Q87" s="392">
        <f t="shared" si="143"/>
        <v>290</v>
      </c>
      <c r="R87" s="392">
        <f t="shared" si="144"/>
        <v>200</v>
      </c>
      <c r="S87" s="18">
        <f>'ĐẤT PNN'!W87</f>
        <v>3</v>
      </c>
      <c r="T87" s="58">
        <f t="shared" si="171"/>
        <v>110</v>
      </c>
      <c r="U87" s="58">
        <f t="shared" si="172"/>
        <v>90</v>
      </c>
      <c r="V87" s="58">
        <f t="shared" si="173"/>
        <v>80</v>
      </c>
      <c r="W87" s="58">
        <f t="shared" si="174"/>
        <v>70</v>
      </c>
      <c r="X87" s="392">
        <f t="shared" si="145"/>
        <v>370</v>
      </c>
      <c r="Y87" s="392">
        <f t="shared" si="146"/>
        <v>230</v>
      </c>
      <c r="Z87" s="392">
        <f t="shared" si="147"/>
        <v>180</v>
      </c>
      <c r="AA87" s="392">
        <f t="shared" si="148"/>
        <v>130</v>
      </c>
      <c r="AB87" s="472">
        <f>'ĐẤT PNN'!K87-'ĐẤT NN'!H87</f>
        <v>50</v>
      </c>
    </row>
    <row r="88" spans="1:28" s="18" customFormat="1" ht="15.75" x14ac:dyDescent="0.25">
      <c r="A88" s="56">
        <f>'ĐẤT PNN'!A88</f>
        <v>85</v>
      </c>
      <c r="B88" s="56" t="str">
        <f>'ĐẤT PNN'!B88</f>
        <v>CM28NT2</v>
      </c>
      <c r="C88" s="57" t="str">
        <f>'ĐẤT PNN'!C88</f>
        <v>Đường La Hoa - Rừng Tre</v>
      </c>
      <c r="D88" s="57" t="str">
        <f>'ĐẤT PNN'!D88</f>
        <v>Đường tỉnh 764</v>
      </c>
      <c r="E88" s="57" t="str">
        <f>'ĐẤT PNN'!E88</f>
        <v>Đường Suối Lức - Rừng Tre</v>
      </c>
      <c r="F88" s="385">
        <f>K88</f>
        <v>150</v>
      </c>
      <c r="G88" s="385">
        <f>T88</f>
        <v>110</v>
      </c>
      <c r="H88" s="383">
        <f>O88</f>
        <v>500</v>
      </c>
      <c r="I88" s="383">
        <f>X88</f>
        <v>370</v>
      </c>
      <c r="J88" s="386">
        <f>I88/G88</f>
        <v>3.3636363636363638</v>
      </c>
      <c r="K88" s="222">
        <v>150</v>
      </c>
      <c r="L88" s="222">
        <v>140</v>
      </c>
      <c r="M88" s="222">
        <v>130</v>
      </c>
      <c r="N88" s="222">
        <v>110</v>
      </c>
      <c r="O88" s="392">
        <f t="shared" si="141"/>
        <v>500</v>
      </c>
      <c r="P88" s="392">
        <f t="shared" si="142"/>
        <v>350</v>
      </c>
      <c r="Q88" s="392">
        <f t="shared" si="143"/>
        <v>290</v>
      </c>
      <c r="R88" s="392">
        <f t="shared" si="144"/>
        <v>200</v>
      </c>
      <c r="S88" s="18">
        <v>2</v>
      </c>
      <c r="T88" s="380">
        <v>110</v>
      </c>
      <c r="U88" s="380">
        <v>90</v>
      </c>
      <c r="V88" s="380">
        <v>80</v>
      </c>
      <c r="W88" s="380">
        <v>70</v>
      </c>
      <c r="X88" s="392">
        <f t="shared" si="145"/>
        <v>370</v>
      </c>
      <c r="Y88" s="392">
        <f t="shared" si="146"/>
        <v>230</v>
      </c>
      <c r="Z88" s="392">
        <f t="shared" si="147"/>
        <v>180</v>
      </c>
      <c r="AA88" s="392">
        <f t="shared" si="148"/>
        <v>130</v>
      </c>
      <c r="AB88" s="472">
        <f>'ĐẤT PNN'!K88-'ĐẤT NN'!H88</f>
        <v>340</v>
      </c>
    </row>
    <row r="89" spans="1:28" s="18" customFormat="1" ht="94.5" customHeight="1" x14ac:dyDescent="0.25">
      <c r="A89" s="56">
        <f>'ĐẤT PNN'!A89</f>
        <v>86</v>
      </c>
      <c r="B89" s="56" t="str">
        <f>'ĐẤT PNN'!B89</f>
        <v>VT2</v>
      </c>
      <c r="C89" s="469" t="str">
        <f>'ĐẤT PNN'!C89</f>
        <v>Các tuyến đường giao thông đấu nối trực tiếp ra Đường La Hoa - Rừng Tre đoạn từ Đường tỉnh 764 đến Đường Suối Lức - Rừng Tre đã được đầu tư mặt đường nhựa, bê tông xi măng:
- Có bề rộng ≥5m, cách đường giao thông ≤1.000m.
- Có bề rộng từ ≥3m đến &lt;5m, cách đường giao thông ≤500m.</v>
      </c>
      <c r="D89" s="470"/>
      <c r="E89" s="471"/>
      <c r="F89" s="390">
        <f t="shared" ref="F89:F94" si="175">IF(B89="VT2",L89,IF(B89="VT3",M89,IF(B89="VT2*0,8",L89,IF(B89="VT3*0,8",M89,N89))))</f>
        <v>140</v>
      </c>
      <c r="G89" s="390">
        <f t="shared" ref="G89:G94" si="176">IF(B89="VT2",U89,IF(B89="VT3",V89,IF(B89="VT2*0,8",U89,IF(B89="VT3*0,8",V89,W89))))</f>
        <v>90</v>
      </c>
      <c r="H89" s="390">
        <f t="shared" ref="H89:H94" si="177">IF(B89="VT2",P89,IF(B89="VT3",Q89,IF(B89="VT4",R89,IF(B89="VT2*0,8",P89,IF(B89="VT3*0,8",Q89,R89)))))</f>
        <v>350</v>
      </c>
      <c r="I89" s="390">
        <f t="shared" ref="I89:I94" si="178">IF(B89="VT2",Y89,IF(B89="VT3",Z89,IF(B89="VT4",AA89,IF(B89="VT2*0,8",Y89,IF(B89="VT3*0,8",Z89,AA89)))))</f>
        <v>230</v>
      </c>
      <c r="J89" s="391">
        <f t="shared" ref="J89:J94" si="179">H89/F89</f>
        <v>2.5</v>
      </c>
      <c r="K89" s="58">
        <f t="shared" ref="K89:K94" si="180">K88</f>
        <v>150</v>
      </c>
      <c r="L89" s="58">
        <f t="shared" ref="L89:L94" si="181">L88</f>
        <v>140</v>
      </c>
      <c r="M89" s="58">
        <f t="shared" ref="M89:M94" si="182">M88</f>
        <v>130</v>
      </c>
      <c r="N89" s="58">
        <f t="shared" ref="N89:N94" si="183">N88</f>
        <v>110</v>
      </c>
      <c r="O89" s="392">
        <f t="shared" si="141"/>
        <v>500</v>
      </c>
      <c r="P89" s="392">
        <f t="shared" si="142"/>
        <v>350</v>
      </c>
      <c r="Q89" s="392">
        <f t="shared" si="143"/>
        <v>290</v>
      </c>
      <c r="R89" s="392">
        <f t="shared" si="144"/>
        <v>200</v>
      </c>
      <c r="S89" s="18">
        <f>'ĐẤT PNN'!W89</f>
        <v>3</v>
      </c>
      <c r="T89" s="58">
        <f t="shared" ref="T89:T94" si="184">T88</f>
        <v>110</v>
      </c>
      <c r="U89" s="58">
        <f t="shared" ref="U89:U94" si="185">U88</f>
        <v>90</v>
      </c>
      <c r="V89" s="58">
        <f t="shared" ref="V89:V94" si="186">V88</f>
        <v>80</v>
      </c>
      <c r="W89" s="58">
        <f t="shared" ref="W89:W94" si="187">W88</f>
        <v>70</v>
      </c>
      <c r="X89" s="392">
        <f t="shared" si="145"/>
        <v>370</v>
      </c>
      <c r="Y89" s="392">
        <f t="shared" si="146"/>
        <v>230</v>
      </c>
      <c r="Z89" s="392">
        <f t="shared" si="147"/>
        <v>180</v>
      </c>
      <c r="AA89" s="392">
        <f t="shared" si="148"/>
        <v>130</v>
      </c>
      <c r="AB89" s="472">
        <f>'ĐẤT PNN'!K89-'ĐẤT NN'!H89</f>
        <v>70</v>
      </c>
    </row>
    <row r="90" spans="1:28" s="18" customFormat="1" ht="110.25" customHeight="1" x14ac:dyDescent="0.25">
      <c r="A90" s="56">
        <f>'ĐẤT PNN'!A90</f>
        <v>87</v>
      </c>
      <c r="B90" s="56" t="str">
        <f>'ĐẤT PNN'!B90</f>
        <v>VT3</v>
      </c>
      <c r="C90" s="469" t="str">
        <f>'ĐẤT PNN'!C90</f>
        <v>Các tuyến đường giao thông đấu nối trực tiếp ra Đường La Hoa - Rừng Tre đoạn từ Đường tỉnh 764 đến Đường Suối Lức - Rừng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0"/>
      <c r="E90" s="471"/>
      <c r="F90" s="390">
        <f t="shared" si="175"/>
        <v>130</v>
      </c>
      <c r="G90" s="390">
        <f t="shared" si="176"/>
        <v>80</v>
      </c>
      <c r="H90" s="390">
        <f t="shared" si="177"/>
        <v>290</v>
      </c>
      <c r="I90" s="390">
        <f t="shared" si="178"/>
        <v>180</v>
      </c>
      <c r="J90" s="391">
        <f t="shared" si="179"/>
        <v>2.2307692307692308</v>
      </c>
      <c r="K90" s="58">
        <f t="shared" si="180"/>
        <v>150</v>
      </c>
      <c r="L90" s="58">
        <f t="shared" si="181"/>
        <v>140</v>
      </c>
      <c r="M90" s="58">
        <f t="shared" si="182"/>
        <v>130</v>
      </c>
      <c r="N90" s="58">
        <f t="shared" si="183"/>
        <v>110</v>
      </c>
      <c r="O90" s="392">
        <f t="shared" si="141"/>
        <v>500</v>
      </c>
      <c r="P90" s="392">
        <f t="shared" si="142"/>
        <v>350</v>
      </c>
      <c r="Q90" s="392">
        <f t="shared" si="143"/>
        <v>290</v>
      </c>
      <c r="R90" s="392">
        <f t="shared" si="144"/>
        <v>200</v>
      </c>
      <c r="S90" s="18">
        <f>'ĐẤT PNN'!W90</f>
        <v>3</v>
      </c>
      <c r="T90" s="58">
        <f t="shared" si="184"/>
        <v>110</v>
      </c>
      <c r="U90" s="58">
        <f t="shared" si="185"/>
        <v>90</v>
      </c>
      <c r="V90" s="58">
        <f t="shared" si="186"/>
        <v>80</v>
      </c>
      <c r="W90" s="58">
        <f t="shared" si="187"/>
        <v>70</v>
      </c>
      <c r="X90" s="392">
        <f t="shared" si="145"/>
        <v>370</v>
      </c>
      <c r="Y90" s="392">
        <f t="shared" si="146"/>
        <v>230</v>
      </c>
      <c r="Z90" s="392">
        <f t="shared" si="147"/>
        <v>180</v>
      </c>
      <c r="AA90" s="392">
        <f t="shared" si="148"/>
        <v>130</v>
      </c>
      <c r="AB90" s="472">
        <f>'ĐẤT PNN'!K90-'ĐẤT NN'!H90</f>
        <v>60</v>
      </c>
    </row>
    <row r="91" spans="1:28" s="18" customFormat="1" ht="63" customHeight="1" x14ac:dyDescent="0.25">
      <c r="A91" s="56">
        <f>'ĐẤT PNN'!A91</f>
        <v>88</v>
      </c>
      <c r="B91" s="56" t="str">
        <f>'ĐẤT PNN'!B91</f>
        <v>VT4</v>
      </c>
      <c r="C91" s="469" t="str">
        <f>'ĐẤT PNN'!C91</f>
        <v>Các tuyến đường giao thông đấu nối trực tiếp ra Đường La Hoa - Rừng Tre đoạn từ Đường tỉnh 764 đến Đường Suối Lức - Rừng Tre đã được đầu tư mặt đường nhựa, bê tông xi măng:
- Có bề rộng từ ≥3m đến &lt;5m, cách đường giao thông &gt;1.000m.
- Có bề rộng &lt;3m, cách đường giao thông &gt;200m.</v>
      </c>
      <c r="D91" s="470"/>
      <c r="E91" s="471"/>
      <c r="F91" s="390">
        <f t="shared" si="175"/>
        <v>110</v>
      </c>
      <c r="G91" s="390">
        <f t="shared" si="176"/>
        <v>70</v>
      </c>
      <c r="H91" s="390">
        <f t="shared" si="177"/>
        <v>200</v>
      </c>
      <c r="I91" s="390">
        <f t="shared" si="178"/>
        <v>130</v>
      </c>
      <c r="J91" s="391">
        <f t="shared" si="179"/>
        <v>1.8181818181818181</v>
      </c>
      <c r="K91" s="58">
        <f t="shared" si="180"/>
        <v>150</v>
      </c>
      <c r="L91" s="58">
        <f t="shared" si="181"/>
        <v>140</v>
      </c>
      <c r="M91" s="58">
        <f t="shared" si="182"/>
        <v>130</v>
      </c>
      <c r="N91" s="58">
        <f t="shared" si="183"/>
        <v>110</v>
      </c>
      <c r="O91" s="392">
        <f t="shared" si="141"/>
        <v>500</v>
      </c>
      <c r="P91" s="392">
        <f t="shared" si="142"/>
        <v>350</v>
      </c>
      <c r="Q91" s="392">
        <f t="shared" si="143"/>
        <v>290</v>
      </c>
      <c r="R91" s="392">
        <f t="shared" si="144"/>
        <v>200</v>
      </c>
      <c r="S91" s="18">
        <f>'ĐẤT PNN'!W91</f>
        <v>3</v>
      </c>
      <c r="T91" s="58">
        <f t="shared" si="184"/>
        <v>110</v>
      </c>
      <c r="U91" s="58">
        <f t="shared" si="185"/>
        <v>90</v>
      </c>
      <c r="V91" s="58">
        <f t="shared" si="186"/>
        <v>80</v>
      </c>
      <c r="W91" s="58">
        <f t="shared" si="187"/>
        <v>70</v>
      </c>
      <c r="X91" s="392">
        <f t="shared" si="145"/>
        <v>370</v>
      </c>
      <c r="Y91" s="392">
        <f t="shared" si="146"/>
        <v>230</v>
      </c>
      <c r="Z91" s="392">
        <f t="shared" si="147"/>
        <v>180</v>
      </c>
      <c r="AA91" s="392">
        <f t="shared" si="148"/>
        <v>130</v>
      </c>
      <c r="AB91" s="472">
        <f>'ĐẤT PNN'!K91-'ĐẤT NN'!H91</f>
        <v>80</v>
      </c>
    </row>
    <row r="92" spans="1:28" s="18" customFormat="1" ht="94.5" customHeight="1" x14ac:dyDescent="0.25">
      <c r="A92" s="56">
        <f>'ĐẤT PNN'!A92</f>
        <v>89</v>
      </c>
      <c r="B92" s="56" t="str">
        <f>'ĐẤT PNN'!B92</f>
        <v>VT2*0,8</v>
      </c>
      <c r="C92" s="469" t="str">
        <f>'ĐẤT PNN'!C92</f>
        <v>Các tuyến đường giao thông không đấu nối trực tiếp và thông ra Đường La Hoa - Rừng Tre đoạn từ Đường tỉnh 764 đến Đường Suối Lức - Rừng Tre đã được đầu tư mặt đường nhựa, bê tông xi măng:
- Có bề rộng ≥5m, cách đường giao thông ≤1.000m.
- Có bề rộng từ ≥3m đến &lt;5m, cách đường giao thông ≤500m.</v>
      </c>
      <c r="D92" s="470"/>
      <c r="E92" s="471"/>
      <c r="F92" s="390">
        <f t="shared" si="175"/>
        <v>140</v>
      </c>
      <c r="G92" s="390">
        <f t="shared" si="176"/>
        <v>90</v>
      </c>
      <c r="H92" s="390">
        <f t="shared" si="177"/>
        <v>350</v>
      </c>
      <c r="I92" s="390">
        <f t="shared" si="178"/>
        <v>230</v>
      </c>
      <c r="J92" s="391">
        <f t="shared" si="179"/>
        <v>2.5</v>
      </c>
      <c r="K92" s="58">
        <f t="shared" si="180"/>
        <v>150</v>
      </c>
      <c r="L92" s="58">
        <f t="shared" si="181"/>
        <v>140</v>
      </c>
      <c r="M92" s="58">
        <f t="shared" si="182"/>
        <v>130</v>
      </c>
      <c r="N92" s="58">
        <f t="shared" si="183"/>
        <v>110</v>
      </c>
      <c r="O92" s="392">
        <f t="shared" si="141"/>
        <v>500</v>
      </c>
      <c r="P92" s="392">
        <f t="shared" si="142"/>
        <v>350</v>
      </c>
      <c r="Q92" s="392">
        <f t="shared" si="143"/>
        <v>290</v>
      </c>
      <c r="R92" s="392">
        <f t="shared" si="144"/>
        <v>200</v>
      </c>
      <c r="S92" s="18">
        <f>'ĐẤT PNN'!W92</f>
        <v>3</v>
      </c>
      <c r="T92" s="58">
        <f t="shared" si="184"/>
        <v>110</v>
      </c>
      <c r="U92" s="58">
        <f t="shared" si="185"/>
        <v>90</v>
      </c>
      <c r="V92" s="58">
        <f t="shared" si="186"/>
        <v>80</v>
      </c>
      <c r="W92" s="58">
        <f t="shared" si="187"/>
        <v>70</v>
      </c>
      <c r="X92" s="392">
        <f t="shared" si="145"/>
        <v>370</v>
      </c>
      <c r="Y92" s="392">
        <f t="shared" si="146"/>
        <v>230</v>
      </c>
      <c r="Z92" s="392">
        <f t="shared" si="147"/>
        <v>180</v>
      </c>
      <c r="AA92" s="392">
        <f t="shared" si="148"/>
        <v>130</v>
      </c>
      <c r="AB92" s="472">
        <f>'ĐẤT PNN'!K92-'ĐẤT NN'!H92</f>
        <v>30</v>
      </c>
    </row>
    <row r="93" spans="1:28" s="18" customFormat="1" ht="94.5" customHeight="1" x14ac:dyDescent="0.25">
      <c r="A93" s="56">
        <f>'ĐẤT PNN'!A93</f>
        <v>90</v>
      </c>
      <c r="B93" s="56" t="str">
        <f>'ĐẤT PNN'!B93</f>
        <v>VT3*0,8</v>
      </c>
      <c r="C93" s="469" t="str">
        <f>'ĐẤT PNN'!C93</f>
        <v>Các tuyến đường giao thông không đấu nối trực tiếp và thông ra Đường La Hoa - Rừng Tre đoạn từ Đường tỉnh 764 đến Đường Suối Lức - Rừng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0"/>
      <c r="E93" s="471"/>
      <c r="F93" s="390">
        <f t="shared" si="175"/>
        <v>130</v>
      </c>
      <c r="G93" s="390">
        <f t="shared" si="176"/>
        <v>80</v>
      </c>
      <c r="H93" s="390">
        <f t="shared" si="177"/>
        <v>290</v>
      </c>
      <c r="I93" s="390">
        <f t="shared" si="178"/>
        <v>180</v>
      </c>
      <c r="J93" s="391">
        <f t="shared" si="179"/>
        <v>2.2307692307692308</v>
      </c>
      <c r="K93" s="58">
        <f t="shared" si="180"/>
        <v>150</v>
      </c>
      <c r="L93" s="58">
        <f t="shared" si="181"/>
        <v>140</v>
      </c>
      <c r="M93" s="58">
        <f t="shared" si="182"/>
        <v>130</v>
      </c>
      <c r="N93" s="58">
        <f t="shared" si="183"/>
        <v>110</v>
      </c>
      <c r="O93" s="392">
        <f t="shared" si="141"/>
        <v>500</v>
      </c>
      <c r="P93" s="392">
        <f t="shared" si="142"/>
        <v>350</v>
      </c>
      <c r="Q93" s="392">
        <f t="shared" si="143"/>
        <v>290</v>
      </c>
      <c r="R93" s="392">
        <f t="shared" si="144"/>
        <v>200</v>
      </c>
      <c r="S93" s="18">
        <f>'ĐẤT PNN'!W93</f>
        <v>3</v>
      </c>
      <c r="T93" s="58">
        <f t="shared" si="184"/>
        <v>110</v>
      </c>
      <c r="U93" s="58">
        <f t="shared" si="185"/>
        <v>90</v>
      </c>
      <c r="V93" s="58">
        <f t="shared" si="186"/>
        <v>80</v>
      </c>
      <c r="W93" s="58">
        <f t="shared" si="187"/>
        <v>70</v>
      </c>
      <c r="X93" s="392">
        <f t="shared" si="145"/>
        <v>370</v>
      </c>
      <c r="Y93" s="392">
        <f t="shared" si="146"/>
        <v>230</v>
      </c>
      <c r="Z93" s="392">
        <f t="shared" si="147"/>
        <v>180</v>
      </c>
      <c r="AA93" s="392">
        <f t="shared" si="148"/>
        <v>130</v>
      </c>
      <c r="AB93" s="472">
        <f>'ĐẤT PNN'!K93-'ĐẤT NN'!H93</f>
        <v>30</v>
      </c>
    </row>
    <row r="94" spans="1:28" s="18" customFormat="1" ht="63" customHeight="1" x14ac:dyDescent="0.25">
      <c r="A94" s="56">
        <f>'ĐẤT PNN'!A94</f>
        <v>91</v>
      </c>
      <c r="B94" s="56" t="str">
        <f>'ĐẤT PNN'!B94</f>
        <v>VT4*0,8</v>
      </c>
      <c r="C94" s="469" t="str">
        <f>'ĐẤT PNN'!C94</f>
        <v>Các tuyến đường giao thông không đấu nối trực tiếp và thông ra Đường La Hoa - Rừng Tre đoạn từ Đường tỉnh 764 đến Đường Suối Lức - Rừng Tre đã được đầu tư mặt đường nhựa, bê tông xi măng:
- Có bề rộng từ ≥3m đến &lt;5m, cách đường giao thông &gt;1.000m.
- Có bề rộng &lt;3m, cách đường giao thông &gt;200m.</v>
      </c>
      <c r="D94" s="470"/>
      <c r="E94" s="471"/>
      <c r="F94" s="390">
        <f t="shared" si="175"/>
        <v>110</v>
      </c>
      <c r="G94" s="390">
        <f t="shared" si="176"/>
        <v>70</v>
      </c>
      <c r="H94" s="390">
        <f t="shared" si="177"/>
        <v>200</v>
      </c>
      <c r="I94" s="390">
        <f t="shared" si="178"/>
        <v>130</v>
      </c>
      <c r="J94" s="391">
        <f t="shared" si="179"/>
        <v>1.8181818181818181</v>
      </c>
      <c r="K94" s="58">
        <f t="shared" si="180"/>
        <v>150</v>
      </c>
      <c r="L94" s="58">
        <f t="shared" si="181"/>
        <v>140</v>
      </c>
      <c r="M94" s="58">
        <f t="shared" si="182"/>
        <v>130</v>
      </c>
      <c r="N94" s="58">
        <f t="shared" si="183"/>
        <v>110</v>
      </c>
      <c r="O94" s="392">
        <f t="shared" si="141"/>
        <v>500</v>
      </c>
      <c r="P94" s="392">
        <f t="shared" si="142"/>
        <v>350</v>
      </c>
      <c r="Q94" s="392">
        <f t="shared" si="143"/>
        <v>290</v>
      </c>
      <c r="R94" s="392">
        <f t="shared" si="144"/>
        <v>200</v>
      </c>
      <c r="S94" s="18">
        <f>'ĐẤT PNN'!W94</f>
        <v>3</v>
      </c>
      <c r="T94" s="58">
        <f t="shared" si="184"/>
        <v>110</v>
      </c>
      <c r="U94" s="58">
        <f t="shared" si="185"/>
        <v>90</v>
      </c>
      <c r="V94" s="58">
        <f t="shared" si="186"/>
        <v>80</v>
      </c>
      <c r="W94" s="58">
        <f t="shared" si="187"/>
        <v>70</v>
      </c>
      <c r="X94" s="392">
        <f t="shared" si="145"/>
        <v>370</v>
      </c>
      <c r="Y94" s="392">
        <f t="shared" si="146"/>
        <v>230</v>
      </c>
      <c r="Z94" s="392">
        <f t="shared" si="147"/>
        <v>180</v>
      </c>
      <c r="AA94" s="392">
        <f t="shared" si="148"/>
        <v>130</v>
      </c>
      <c r="AB94" s="472">
        <f>'ĐẤT PNN'!K94-'ĐẤT NN'!H94</f>
        <v>50</v>
      </c>
    </row>
    <row r="95" spans="1:28" s="18" customFormat="1" ht="15.75" x14ac:dyDescent="0.25">
      <c r="A95" s="56">
        <f>'ĐẤT PNN'!A95</f>
        <v>92</v>
      </c>
      <c r="B95" s="56" t="str">
        <f>'ĐẤT PNN'!B95</f>
        <v>CM8NT_D1</v>
      </c>
      <c r="C95" s="57" t="str">
        <f>'ĐẤT PNN'!C95</f>
        <v>Đường Xuân Phú - Xuân Tây</v>
      </c>
      <c r="D95" s="57" t="str">
        <f>'ĐẤT PNN'!D95</f>
        <v>Giáp ranh xã Xuân Phú</v>
      </c>
      <c r="E95" s="57" t="str">
        <f>'ĐẤT PNN'!E95</f>
        <v>Đường Nhân Nghĩa - Xuân Đông</v>
      </c>
      <c r="F95" s="385">
        <f>K95</f>
        <v>140</v>
      </c>
      <c r="G95" s="385">
        <f>T95</f>
        <v>100</v>
      </c>
      <c r="H95" s="383">
        <f>O95</f>
        <v>470</v>
      </c>
      <c r="I95" s="383">
        <f>X95</f>
        <v>330</v>
      </c>
      <c r="J95" s="386">
        <f>I95/G95</f>
        <v>3.3</v>
      </c>
      <c r="K95" s="222">
        <v>140</v>
      </c>
      <c r="L95" s="222">
        <v>130</v>
      </c>
      <c r="M95" s="222">
        <v>120</v>
      </c>
      <c r="N95" s="222">
        <v>100</v>
      </c>
      <c r="O95" s="392">
        <f t="shared" si="141"/>
        <v>470</v>
      </c>
      <c r="P95" s="392">
        <f t="shared" si="142"/>
        <v>330</v>
      </c>
      <c r="Q95" s="392">
        <f t="shared" si="143"/>
        <v>260</v>
      </c>
      <c r="R95" s="392">
        <f t="shared" si="144"/>
        <v>180</v>
      </c>
      <c r="S95" s="18">
        <v>3</v>
      </c>
      <c r="T95" s="380">
        <v>100</v>
      </c>
      <c r="U95" s="380">
        <v>80</v>
      </c>
      <c r="V95" s="380">
        <v>70</v>
      </c>
      <c r="W95" s="380">
        <v>60</v>
      </c>
      <c r="X95" s="392">
        <f t="shared" si="145"/>
        <v>330</v>
      </c>
      <c r="Y95" s="392">
        <f t="shared" si="146"/>
        <v>200</v>
      </c>
      <c r="Z95" s="392">
        <f t="shared" si="147"/>
        <v>150</v>
      </c>
      <c r="AA95" s="392">
        <f t="shared" si="148"/>
        <v>110</v>
      </c>
      <c r="AB95" s="472">
        <f>'ĐẤT PNN'!K95-'ĐẤT NN'!H95</f>
        <v>490</v>
      </c>
    </row>
    <row r="96" spans="1:28" s="18" customFormat="1" ht="94.5" customHeight="1" x14ac:dyDescent="0.25">
      <c r="A96" s="56">
        <f>'ĐẤT PNN'!A96</f>
        <v>93</v>
      </c>
      <c r="B96" s="56" t="str">
        <f>'ĐẤT PNN'!B96</f>
        <v>VT2</v>
      </c>
      <c r="C96" s="469" t="str">
        <f>'ĐẤT PNN'!C96</f>
        <v>Các tuyến đường giao thông đấu nối trực tiếp ra Đường Xuân Phú - Xuân Tây đoạn từ Giáp ranh xã Xuân Phú đến Đường Nhân Nghĩa - Xuân Đông đã được đầu tư mặt đường nhựa, bê tông xi măng:
- Có bề rộng ≥5m, cách đường giao thông ≤1.000m.
- Có bề rộng từ ≥3m đến &lt;5m, cách đường giao thông ≤500m.</v>
      </c>
      <c r="D96" s="470"/>
      <c r="E96" s="471"/>
      <c r="F96" s="390">
        <f t="shared" ref="F96:F101" si="188">IF(B96="VT2",L96,IF(B96="VT3",M96,IF(B96="VT2*0,8",L96,IF(B96="VT3*0,8",M96,N96))))</f>
        <v>130</v>
      </c>
      <c r="G96" s="390">
        <f t="shared" ref="G96:G101" si="189">IF(B96="VT2",U96,IF(B96="VT3",V96,IF(B96="VT2*0,8",U96,IF(B96="VT3*0,8",V96,W96))))</f>
        <v>80</v>
      </c>
      <c r="H96" s="390">
        <f t="shared" ref="H96:H101" si="190">IF(B96="VT2",P96,IF(B96="VT3",Q96,IF(B96="VT4",R96,IF(B96="VT2*0,8",P96,IF(B96="VT3*0,8",Q96,R96)))))</f>
        <v>330</v>
      </c>
      <c r="I96" s="390">
        <f t="shared" ref="I96:I101" si="191">IF(B96="VT2",Y96,IF(B96="VT3",Z96,IF(B96="VT4",AA96,IF(B96="VT2*0,8",Y96,IF(B96="VT3*0,8",Z96,AA96)))))</f>
        <v>200</v>
      </c>
      <c r="J96" s="391">
        <f t="shared" ref="J96:J101" si="192">H96/F96</f>
        <v>2.5384615384615383</v>
      </c>
      <c r="K96" s="58">
        <f t="shared" ref="K96:K101" si="193">K95</f>
        <v>140</v>
      </c>
      <c r="L96" s="58">
        <f t="shared" ref="L96:L101" si="194">L95</f>
        <v>130</v>
      </c>
      <c r="M96" s="58">
        <f t="shared" ref="M96:M101" si="195">M95</f>
        <v>120</v>
      </c>
      <c r="N96" s="58">
        <f t="shared" ref="N96:N101" si="196">N95</f>
        <v>100</v>
      </c>
      <c r="O96" s="392">
        <f t="shared" si="141"/>
        <v>470</v>
      </c>
      <c r="P96" s="392">
        <f t="shared" si="142"/>
        <v>330</v>
      </c>
      <c r="Q96" s="392">
        <f t="shared" si="143"/>
        <v>260</v>
      </c>
      <c r="R96" s="392">
        <f t="shared" si="144"/>
        <v>180</v>
      </c>
      <c r="S96" s="18">
        <f>'ĐẤT PNN'!W96</f>
        <v>3</v>
      </c>
      <c r="T96" s="58">
        <f t="shared" ref="T96:T101" si="197">T95</f>
        <v>100</v>
      </c>
      <c r="U96" s="58">
        <f t="shared" ref="U96:U101" si="198">U95</f>
        <v>80</v>
      </c>
      <c r="V96" s="58">
        <f t="shared" ref="V96:V101" si="199">V95</f>
        <v>70</v>
      </c>
      <c r="W96" s="58">
        <f t="shared" ref="W96:W101" si="200">W95</f>
        <v>60</v>
      </c>
      <c r="X96" s="392">
        <f t="shared" si="145"/>
        <v>330</v>
      </c>
      <c r="Y96" s="392">
        <f t="shared" si="146"/>
        <v>200</v>
      </c>
      <c r="Z96" s="392">
        <f t="shared" si="147"/>
        <v>150</v>
      </c>
      <c r="AA96" s="392">
        <f t="shared" si="148"/>
        <v>110</v>
      </c>
      <c r="AB96" s="472">
        <f>'ĐẤT PNN'!K96-'ĐẤT NN'!H96</f>
        <v>160</v>
      </c>
    </row>
    <row r="97" spans="1:28" s="18" customFormat="1" ht="110.25" customHeight="1" x14ac:dyDescent="0.25">
      <c r="A97" s="56">
        <f>'ĐẤT PNN'!A97</f>
        <v>94</v>
      </c>
      <c r="B97" s="56" t="str">
        <f>'ĐẤT PNN'!B97</f>
        <v>VT3</v>
      </c>
      <c r="C97" s="469" t="str">
        <f>'ĐẤT PNN'!C97</f>
        <v>Các tuyến đường giao thông đấu nối trực tiếp ra Đường Xuân Phú - Xuân Tây đoạn từ Giáp ranh xã Xuân Phú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70"/>
      <c r="E97" s="471"/>
      <c r="F97" s="390">
        <f t="shared" si="188"/>
        <v>120</v>
      </c>
      <c r="G97" s="390">
        <f t="shared" si="189"/>
        <v>70</v>
      </c>
      <c r="H97" s="390">
        <f t="shared" si="190"/>
        <v>260</v>
      </c>
      <c r="I97" s="390">
        <f t="shared" si="191"/>
        <v>150</v>
      </c>
      <c r="J97" s="391">
        <f t="shared" si="192"/>
        <v>2.1666666666666665</v>
      </c>
      <c r="K97" s="58">
        <f t="shared" si="193"/>
        <v>140</v>
      </c>
      <c r="L97" s="58">
        <f t="shared" si="194"/>
        <v>130</v>
      </c>
      <c r="M97" s="58">
        <f t="shared" si="195"/>
        <v>120</v>
      </c>
      <c r="N97" s="58">
        <f t="shared" si="196"/>
        <v>100</v>
      </c>
      <c r="O97" s="392">
        <f t="shared" si="141"/>
        <v>470</v>
      </c>
      <c r="P97" s="392">
        <f t="shared" si="142"/>
        <v>330</v>
      </c>
      <c r="Q97" s="392">
        <f t="shared" si="143"/>
        <v>260</v>
      </c>
      <c r="R97" s="392">
        <f t="shared" si="144"/>
        <v>180</v>
      </c>
      <c r="S97" s="18">
        <f>'ĐẤT PNN'!W97</f>
        <v>3</v>
      </c>
      <c r="T97" s="58">
        <f t="shared" si="197"/>
        <v>100</v>
      </c>
      <c r="U97" s="58">
        <f t="shared" si="198"/>
        <v>80</v>
      </c>
      <c r="V97" s="58">
        <f t="shared" si="199"/>
        <v>70</v>
      </c>
      <c r="W97" s="58">
        <f t="shared" si="200"/>
        <v>60</v>
      </c>
      <c r="X97" s="392">
        <f t="shared" si="145"/>
        <v>330</v>
      </c>
      <c r="Y97" s="392">
        <f t="shared" si="146"/>
        <v>200</v>
      </c>
      <c r="Z97" s="392">
        <f t="shared" si="147"/>
        <v>150</v>
      </c>
      <c r="AA97" s="392">
        <f t="shared" si="148"/>
        <v>110</v>
      </c>
      <c r="AB97" s="472">
        <f>'ĐẤT PNN'!K97-'ĐẤT NN'!H97</f>
        <v>160</v>
      </c>
    </row>
    <row r="98" spans="1:28" s="18" customFormat="1" ht="78.75" customHeight="1" x14ac:dyDescent="0.25">
      <c r="A98" s="56">
        <f>'ĐẤT PNN'!A98</f>
        <v>95</v>
      </c>
      <c r="B98" s="56" t="str">
        <f>'ĐẤT PNN'!B98</f>
        <v>VT4</v>
      </c>
      <c r="C98" s="469" t="str">
        <f>'ĐẤT PNN'!C98</f>
        <v>Các tuyến đường giao thông đấu nối trực tiếp ra Đường Xuân Phú - Xuân Tây đoạn từ Giáp ranh xã Xuân Phú đến Đường Nhân Nghĩa - Xuân Đông đã được đầu tư mặt đường nhựa, bê tông xi măng:
- Có bề rộng từ ≥3m đến &lt;5m, cách đường giao thông &gt;1.000m.
- Có bề rộng &lt;3m, cách đường giao thông &gt;200m.</v>
      </c>
      <c r="D98" s="470"/>
      <c r="E98" s="471"/>
      <c r="F98" s="390">
        <f t="shared" si="188"/>
        <v>100</v>
      </c>
      <c r="G98" s="390">
        <f t="shared" si="189"/>
        <v>60</v>
      </c>
      <c r="H98" s="390">
        <f t="shared" si="190"/>
        <v>180</v>
      </c>
      <c r="I98" s="390">
        <f t="shared" si="191"/>
        <v>110</v>
      </c>
      <c r="J98" s="391">
        <f t="shared" si="192"/>
        <v>1.8</v>
      </c>
      <c r="K98" s="58">
        <f t="shared" si="193"/>
        <v>140</v>
      </c>
      <c r="L98" s="58">
        <f t="shared" si="194"/>
        <v>130</v>
      </c>
      <c r="M98" s="58">
        <f t="shared" si="195"/>
        <v>120</v>
      </c>
      <c r="N98" s="58">
        <f t="shared" si="196"/>
        <v>100</v>
      </c>
      <c r="O98" s="392">
        <f t="shared" si="141"/>
        <v>470</v>
      </c>
      <c r="P98" s="392">
        <f t="shared" si="142"/>
        <v>330</v>
      </c>
      <c r="Q98" s="392">
        <f t="shared" si="143"/>
        <v>260</v>
      </c>
      <c r="R98" s="392">
        <f t="shared" si="144"/>
        <v>180</v>
      </c>
      <c r="S98" s="18">
        <f>'ĐẤT PNN'!W98</f>
        <v>3</v>
      </c>
      <c r="T98" s="58">
        <f t="shared" si="197"/>
        <v>100</v>
      </c>
      <c r="U98" s="58">
        <f t="shared" si="198"/>
        <v>80</v>
      </c>
      <c r="V98" s="58">
        <f t="shared" si="199"/>
        <v>70</v>
      </c>
      <c r="W98" s="58">
        <f t="shared" si="200"/>
        <v>60</v>
      </c>
      <c r="X98" s="392">
        <f t="shared" si="145"/>
        <v>330</v>
      </c>
      <c r="Y98" s="392">
        <f t="shared" si="146"/>
        <v>200</v>
      </c>
      <c r="Z98" s="392">
        <f t="shared" si="147"/>
        <v>150</v>
      </c>
      <c r="AA98" s="392">
        <f t="shared" si="148"/>
        <v>110</v>
      </c>
      <c r="AB98" s="472">
        <f>'ĐẤT PNN'!K98-'ĐẤT NN'!H98</f>
        <v>100</v>
      </c>
    </row>
    <row r="99" spans="1:28" s="18" customFormat="1" ht="94.5" customHeight="1" x14ac:dyDescent="0.25">
      <c r="A99" s="56">
        <f>'ĐẤT PNN'!A99</f>
        <v>96</v>
      </c>
      <c r="B99" s="56" t="str">
        <f>'ĐẤT PNN'!B99</f>
        <v>VT2*0,8</v>
      </c>
      <c r="C99" s="469" t="str">
        <f>'ĐẤT PNN'!C99</f>
        <v>Các tuyến đường giao thông không đấu nối trực tiếp và thông ra Đường Xuân Phú - Xuân Tây đoạn từ Giáp ranh xã Xuân Phú đến Đường Nhân Nghĩa - Xuân Đông đã được đầu tư mặt đường nhựa, bê tông xi măng:
- Có bề rộng ≥5m, cách đường giao thông ≤1.000m.
- Có bề rộng từ ≥3m đến &lt;5m, cách đường giao thông ≤500m.</v>
      </c>
      <c r="D99" s="470"/>
      <c r="E99" s="471"/>
      <c r="F99" s="390">
        <f t="shared" si="188"/>
        <v>130</v>
      </c>
      <c r="G99" s="390">
        <f t="shared" si="189"/>
        <v>80</v>
      </c>
      <c r="H99" s="390">
        <f t="shared" si="190"/>
        <v>330</v>
      </c>
      <c r="I99" s="390">
        <f t="shared" si="191"/>
        <v>200</v>
      </c>
      <c r="J99" s="391">
        <f t="shared" si="192"/>
        <v>2.5384615384615383</v>
      </c>
      <c r="K99" s="58">
        <f t="shared" si="193"/>
        <v>140</v>
      </c>
      <c r="L99" s="58">
        <f t="shared" si="194"/>
        <v>130</v>
      </c>
      <c r="M99" s="58">
        <f t="shared" si="195"/>
        <v>120</v>
      </c>
      <c r="N99" s="58">
        <f t="shared" si="196"/>
        <v>100</v>
      </c>
      <c r="O99" s="392">
        <f t="shared" si="141"/>
        <v>470</v>
      </c>
      <c r="P99" s="392">
        <f t="shared" si="142"/>
        <v>330</v>
      </c>
      <c r="Q99" s="392">
        <f t="shared" si="143"/>
        <v>260</v>
      </c>
      <c r="R99" s="392">
        <f t="shared" si="144"/>
        <v>180</v>
      </c>
      <c r="S99" s="18">
        <f>'ĐẤT PNN'!W99</f>
        <v>3</v>
      </c>
      <c r="T99" s="58">
        <f t="shared" si="197"/>
        <v>100</v>
      </c>
      <c r="U99" s="58">
        <f t="shared" si="198"/>
        <v>80</v>
      </c>
      <c r="V99" s="58">
        <f t="shared" si="199"/>
        <v>70</v>
      </c>
      <c r="W99" s="58">
        <f t="shared" si="200"/>
        <v>60</v>
      </c>
      <c r="X99" s="392">
        <f t="shared" si="145"/>
        <v>330</v>
      </c>
      <c r="Y99" s="392">
        <f t="shared" si="146"/>
        <v>200</v>
      </c>
      <c r="Z99" s="392">
        <f t="shared" si="147"/>
        <v>150</v>
      </c>
      <c r="AA99" s="392">
        <f t="shared" si="148"/>
        <v>110</v>
      </c>
      <c r="AB99" s="472">
        <f>'ĐẤT PNN'!K99-'ĐẤT NN'!H99</f>
        <v>110</v>
      </c>
    </row>
    <row r="100" spans="1:28" s="18" customFormat="1" ht="94.5" customHeight="1" x14ac:dyDescent="0.25">
      <c r="A100" s="56">
        <f>'ĐẤT PNN'!A100</f>
        <v>97</v>
      </c>
      <c r="B100" s="56" t="str">
        <f>'ĐẤT PNN'!B100</f>
        <v>VT3*0,8</v>
      </c>
      <c r="C100" s="469" t="str">
        <f>'ĐẤT PNN'!C100</f>
        <v>Các tuyến đường giao thông không đấu nối trực tiếp và thông ra Đường Xuân Phú - Xuân Tây đoạn từ Giáp ranh xã Xuân Phú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70"/>
      <c r="E100" s="471"/>
      <c r="F100" s="390">
        <f t="shared" si="188"/>
        <v>120</v>
      </c>
      <c r="G100" s="390">
        <f t="shared" si="189"/>
        <v>70</v>
      </c>
      <c r="H100" s="390">
        <f t="shared" si="190"/>
        <v>260</v>
      </c>
      <c r="I100" s="390">
        <f t="shared" si="191"/>
        <v>150</v>
      </c>
      <c r="J100" s="391">
        <f t="shared" si="192"/>
        <v>2.1666666666666665</v>
      </c>
      <c r="K100" s="58">
        <f t="shared" si="193"/>
        <v>140</v>
      </c>
      <c r="L100" s="58">
        <f t="shared" si="194"/>
        <v>130</v>
      </c>
      <c r="M100" s="58">
        <f t="shared" si="195"/>
        <v>120</v>
      </c>
      <c r="N100" s="58">
        <f t="shared" si="196"/>
        <v>100</v>
      </c>
      <c r="O100" s="392">
        <f t="shared" si="141"/>
        <v>470</v>
      </c>
      <c r="P100" s="392">
        <f t="shared" si="142"/>
        <v>330</v>
      </c>
      <c r="Q100" s="392">
        <f t="shared" si="143"/>
        <v>260</v>
      </c>
      <c r="R100" s="392">
        <f t="shared" si="144"/>
        <v>180</v>
      </c>
      <c r="S100" s="18">
        <f>'ĐẤT PNN'!W100</f>
        <v>3</v>
      </c>
      <c r="T100" s="58">
        <f t="shared" si="197"/>
        <v>100</v>
      </c>
      <c r="U100" s="58">
        <f t="shared" si="198"/>
        <v>80</v>
      </c>
      <c r="V100" s="58">
        <f t="shared" si="199"/>
        <v>70</v>
      </c>
      <c r="W100" s="58">
        <f t="shared" si="200"/>
        <v>60</v>
      </c>
      <c r="X100" s="392">
        <f t="shared" si="145"/>
        <v>330</v>
      </c>
      <c r="Y100" s="392">
        <f t="shared" si="146"/>
        <v>200</v>
      </c>
      <c r="Z100" s="392">
        <f t="shared" si="147"/>
        <v>150</v>
      </c>
      <c r="AA100" s="392">
        <f t="shared" si="148"/>
        <v>110</v>
      </c>
      <c r="AB100" s="472">
        <f>'ĐẤT PNN'!K100-'ĐẤT NN'!H100</f>
        <v>120</v>
      </c>
    </row>
    <row r="101" spans="1:28" s="18" customFormat="1" ht="78.75" customHeight="1" x14ac:dyDescent="0.25">
      <c r="A101" s="56">
        <f>'ĐẤT PNN'!A101</f>
        <v>98</v>
      </c>
      <c r="B101" s="56" t="str">
        <f>'ĐẤT PNN'!B101</f>
        <v>VT4*0,8</v>
      </c>
      <c r="C101" s="469" t="str">
        <f>'ĐẤT PNN'!C101</f>
        <v>Các tuyến đường giao thông không đấu nối trực tiếp và thông ra Đường Xuân Phú - Xuân Tây đoạn từ Giáp ranh xã Xuân Phú đến Đường Nhân Nghĩa - Xuân Đông đã được đầu tư mặt đường nhựa, bê tông xi măng:
- Có bề rộng từ ≥3m đến &lt;5m, cách đường giao thông &gt;1.000m.
- Có bề rộng &lt;3m, cách đường giao thông &gt;200m.</v>
      </c>
      <c r="D101" s="470"/>
      <c r="E101" s="471"/>
      <c r="F101" s="390">
        <f t="shared" si="188"/>
        <v>100</v>
      </c>
      <c r="G101" s="390">
        <f t="shared" si="189"/>
        <v>60</v>
      </c>
      <c r="H101" s="390">
        <f t="shared" si="190"/>
        <v>180</v>
      </c>
      <c r="I101" s="390">
        <f t="shared" si="191"/>
        <v>110</v>
      </c>
      <c r="J101" s="391">
        <f t="shared" si="192"/>
        <v>1.8</v>
      </c>
      <c r="K101" s="58">
        <f t="shared" si="193"/>
        <v>140</v>
      </c>
      <c r="L101" s="58">
        <f t="shared" si="194"/>
        <v>130</v>
      </c>
      <c r="M101" s="58">
        <f t="shared" si="195"/>
        <v>120</v>
      </c>
      <c r="N101" s="58">
        <f t="shared" si="196"/>
        <v>100</v>
      </c>
      <c r="O101" s="392">
        <f t="shared" si="141"/>
        <v>470</v>
      </c>
      <c r="P101" s="392">
        <f t="shared" si="142"/>
        <v>330</v>
      </c>
      <c r="Q101" s="392">
        <f t="shared" si="143"/>
        <v>260</v>
      </c>
      <c r="R101" s="392">
        <f t="shared" si="144"/>
        <v>180</v>
      </c>
      <c r="S101" s="18">
        <f>'ĐẤT PNN'!W101</f>
        <v>3</v>
      </c>
      <c r="T101" s="58">
        <f t="shared" si="197"/>
        <v>100</v>
      </c>
      <c r="U101" s="58">
        <f t="shared" si="198"/>
        <v>80</v>
      </c>
      <c r="V101" s="58">
        <f t="shared" si="199"/>
        <v>70</v>
      </c>
      <c r="W101" s="58">
        <f t="shared" si="200"/>
        <v>60</v>
      </c>
      <c r="X101" s="392">
        <f t="shared" si="145"/>
        <v>330</v>
      </c>
      <c r="Y101" s="392">
        <f t="shared" si="146"/>
        <v>200</v>
      </c>
      <c r="Z101" s="392">
        <f t="shared" si="147"/>
        <v>150</v>
      </c>
      <c r="AA101" s="392">
        <f t="shared" si="148"/>
        <v>110</v>
      </c>
      <c r="AB101" s="472">
        <f>'ĐẤT PNN'!K101-'ĐẤT NN'!H101</f>
        <v>70</v>
      </c>
    </row>
    <row r="102" spans="1:28" s="18" customFormat="1" ht="15.75" x14ac:dyDescent="0.25">
      <c r="A102" s="56">
        <f>'ĐẤT PNN'!A102</f>
        <v>99</v>
      </c>
      <c r="B102" s="56" t="str">
        <f>'ĐẤT PNN'!B102</f>
        <v>CM8NT_D2</v>
      </c>
      <c r="C102" s="57" t="str">
        <f>'ĐẤT PNN'!C102</f>
        <v>Đường Xuân Phú - Xuân Tây</v>
      </c>
      <c r="D102" s="57" t="str">
        <f>'ĐẤT PNN'!D102</f>
        <v>Đường Nhân Nghĩa - Xuân Đông</v>
      </c>
      <c r="E102" s="57" t="str">
        <f>'ĐẤT PNN'!E102</f>
        <v>Đường ấp 4</v>
      </c>
      <c r="F102" s="385">
        <f>K102</f>
        <v>140</v>
      </c>
      <c r="G102" s="385">
        <f>T102</f>
        <v>100</v>
      </c>
      <c r="H102" s="383">
        <f>O102</f>
        <v>470</v>
      </c>
      <c r="I102" s="383">
        <f>X102</f>
        <v>330</v>
      </c>
      <c r="J102" s="386">
        <f>I102/G102</f>
        <v>3.3</v>
      </c>
      <c r="K102" s="222">
        <v>140</v>
      </c>
      <c r="L102" s="222">
        <v>130</v>
      </c>
      <c r="M102" s="222">
        <v>120</v>
      </c>
      <c r="N102" s="222">
        <v>100</v>
      </c>
      <c r="O102" s="392">
        <f t="shared" si="141"/>
        <v>470</v>
      </c>
      <c r="P102" s="392">
        <f t="shared" si="142"/>
        <v>330</v>
      </c>
      <c r="Q102" s="392">
        <f t="shared" si="143"/>
        <v>260</v>
      </c>
      <c r="R102" s="392">
        <f t="shared" si="144"/>
        <v>180</v>
      </c>
      <c r="S102" s="18">
        <f>'ĐẤT PNN'!W102</f>
        <v>3</v>
      </c>
      <c r="T102" s="380">
        <v>100</v>
      </c>
      <c r="U102" s="380">
        <v>80</v>
      </c>
      <c r="V102" s="380">
        <v>70</v>
      </c>
      <c r="W102" s="380">
        <v>60</v>
      </c>
      <c r="X102" s="392">
        <f t="shared" si="145"/>
        <v>330</v>
      </c>
      <c r="Y102" s="392">
        <f t="shared" si="146"/>
        <v>200</v>
      </c>
      <c r="Z102" s="392">
        <f t="shared" si="147"/>
        <v>150</v>
      </c>
      <c r="AA102" s="392">
        <f t="shared" si="148"/>
        <v>110</v>
      </c>
      <c r="AB102" s="472">
        <f>'ĐẤT PNN'!K102-'ĐẤT NN'!H102</f>
        <v>370</v>
      </c>
    </row>
    <row r="103" spans="1:28" s="18" customFormat="1" ht="94.5" customHeight="1" x14ac:dyDescent="0.25">
      <c r="A103" s="56">
        <f>'ĐẤT PNN'!A103</f>
        <v>100</v>
      </c>
      <c r="B103" s="56" t="str">
        <f>'ĐẤT PNN'!B103</f>
        <v>VT2</v>
      </c>
      <c r="C103" s="469" t="str">
        <f>'ĐẤT PNN'!C103</f>
        <v>Các tuyến đường giao thông đấu nối trực tiếp ra Đường Xuân Phú - Xuân Tây đoạn từ Đường Nhân Nghĩa - Xuân Đông đến Đường ấp 4 đã được đầu tư mặt đường nhựa, bê tông xi măng:
- Có bề rộng ≥5m, cách đường giao thông ≤1.000m.
- Có bề rộng từ ≥3m đến &lt;5m, cách đường giao thông ≤500m.</v>
      </c>
      <c r="D103" s="470"/>
      <c r="E103" s="471"/>
      <c r="F103" s="390">
        <f t="shared" ref="F103:F108" si="201">IF(B103="VT2",L103,IF(B103="VT3",M103,IF(B103="VT2*0,8",L103,IF(B103="VT3*0,8",M103,N103))))</f>
        <v>130</v>
      </c>
      <c r="G103" s="390">
        <f t="shared" ref="G103:G108" si="202">IF(B103="VT2",U103,IF(B103="VT3",V103,IF(B103="VT2*0,8",U103,IF(B103="VT3*0,8",V103,W103))))</f>
        <v>80</v>
      </c>
      <c r="H103" s="390">
        <f t="shared" ref="H103:H108" si="203">IF(B103="VT2",P103,IF(B103="VT3",Q103,IF(B103="VT4",R103,IF(B103="VT2*0,8",P103,IF(B103="VT3*0,8",Q103,R103)))))</f>
        <v>330</v>
      </c>
      <c r="I103" s="390">
        <f t="shared" ref="I103:I108" si="204">IF(B103="VT2",Y103,IF(B103="VT3",Z103,IF(B103="VT4",AA103,IF(B103="VT2*0,8",Y103,IF(B103="VT3*0,8",Z103,AA103)))))</f>
        <v>200</v>
      </c>
      <c r="J103" s="391">
        <f t="shared" ref="J103:J108" si="205">H103/F103</f>
        <v>2.5384615384615383</v>
      </c>
      <c r="K103" s="58">
        <f t="shared" ref="K103:K108" si="206">K102</f>
        <v>140</v>
      </c>
      <c r="L103" s="58">
        <f t="shared" ref="L103:L108" si="207">L102</f>
        <v>130</v>
      </c>
      <c r="M103" s="58">
        <f t="shared" ref="M103:M108" si="208">M102</f>
        <v>120</v>
      </c>
      <c r="N103" s="58">
        <f t="shared" ref="N103:N108" si="209">N102</f>
        <v>100</v>
      </c>
      <c r="O103" s="392">
        <f t="shared" si="141"/>
        <v>470</v>
      </c>
      <c r="P103" s="392">
        <f t="shared" si="142"/>
        <v>330</v>
      </c>
      <c r="Q103" s="392">
        <f t="shared" si="143"/>
        <v>260</v>
      </c>
      <c r="R103" s="392">
        <f t="shared" si="144"/>
        <v>180</v>
      </c>
      <c r="S103" s="18">
        <f>'ĐẤT PNN'!W103</f>
        <v>3</v>
      </c>
      <c r="T103" s="58">
        <f t="shared" ref="T103:T108" si="210">T102</f>
        <v>100</v>
      </c>
      <c r="U103" s="58">
        <f t="shared" ref="U103:U108" si="211">U102</f>
        <v>80</v>
      </c>
      <c r="V103" s="58">
        <f t="shared" ref="V103:V108" si="212">V102</f>
        <v>70</v>
      </c>
      <c r="W103" s="58">
        <f t="shared" ref="W103:W108" si="213">W102</f>
        <v>60</v>
      </c>
      <c r="X103" s="392">
        <f t="shared" si="145"/>
        <v>330</v>
      </c>
      <c r="Y103" s="392">
        <f t="shared" si="146"/>
        <v>200</v>
      </c>
      <c r="Z103" s="392">
        <f t="shared" si="147"/>
        <v>150</v>
      </c>
      <c r="AA103" s="392">
        <f t="shared" si="148"/>
        <v>110</v>
      </c>
      <c r="AB103" s="472">
        <f>'ĐẤT PNN'!K103-'ĐẤT NN'!H103</f>
        <v>90</v>
      </c>
    </row>
    <row r="104" spans="1:28" s="18" customFormat="1" ht="110.25" customHeight="1" x14ac:dyDescent="0.25">
      <c r="A104" s="56">
        <f>'ĐẤT PNN'!A104</f>
        <v>101</v>
      </c>
      <c r="B104" s="56" t="str">
        <f>'ĐẤT PNN'!B104</f>
        <v>VT3</v>
      </c>
      <c r="C104" s="469" t="str">
        <f>'ĐẤT PNN'!C104</f>
        <v>Các tuyến đường giao thông đấu nối trực tiếp ra Đường Xuân Phú - Xuân Tây đoạn từ Đường Nhân Nghĩa - Xuân Đông đến Đường ấp 4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70"/>
      <c r="E104" s="471"/>
      <c r="F104" s="390">
        <f t="shared" si="201"/>
        <v>120</v>
      </c>
      <c r="G104" s="390">
        <f t="shared" si="202"/>
        <v>70</v>
      </c>
      <c r="H104" s="390">
        <f t="shared" si="203"/>
        <v>260</v>
      </c>
      <c r="I104" s="390">
        <f t="shared" si="204"/>
        <v>150</v>
      </c>
      <c r="J104" s="391">
        <f t="shared" si="205"/>
        <v>2.1666666666666665</v>
      </c>
      <c r="K104" s="58">
        <f t="shared" si="206"/>
        <v>140</v>
      </c>
      <c r="L104" s="58">
        <f t="shared" si="207"/>
        <v>130</v>
      </c>
      <c r="M104" s="58">
        <f t="shared" si="208"/>
        <v>120</v>
      </c>
      <c r="N104" s="58">
        <f t="shared" si="209"/>
        <v>100</v>
      </c>
      <c r="O104" s="392">
        <f t="shared" si="141"/>
        <v>470</v>
      </c>
      <c r="P104" s="392">
        <f t="shared" si="142"/>
        <v>330</v>
      </c>
      <c r="Q104" s="392">
        <f t="shared" si="143"/>
        <v>260</v>
      </c>
      <c r="R104" s="392">
        <f t="shared" si="144"/>
        <v>180</v>
      </c>
      <c r="S104" s="18">
        <f>'ĐẤT PNN'!W104</f>
        <v>3</v>
      </c>
      <c r="T104" s="58">
        <f t="shared" si="210"/>
        <v>100</v>
      </c>
      <c r="U104" s="58">
        <f t="shared" si="211"/>
        <v>80</v>
      </c>
      <c r="V104" s="58">
        <f t="shared" si="212"/>
        <v>70</v>
      </c>
      <c r="W104" s="58">
        <f t="shared" si="213"/>
        <v>60</v>
      </c>
      <c r="X104" s="392">
        <f t="shared" si="145"/>
        <v>330</v>
      </c>
      <c r="Y104" s="392">
        <f t="shared" si="146"/>
        <v>200</v>
      </c>
      <c r="Z104" s="392">
        <f t="shared" si="147"/>
        <v>150</v>
      </c>
      <c r="AA104" s="392">
        <f t="shared" si="148"/>
        <v>110</v>
      </c>
      <c r="AB104" s="472">
        <f>'ĐẤT PNN'!K104-'ĐẤT NN'!H104</f>
        <v>90</v>
      </c>
    </row>
    <row r="105" spans="1:28" s="18" customFormat="1" ht="63" customHeight="1" x14ac:dyDescent="0.25">
      <c r="A105" s="56">
        <f>'ĐẤT PNN'!A105</f>
        <v>102</v>
      </c>
      <c r="B105" s="56" t="str">
        <f>'ĐẤT PNN'!B105</f>
        <v>VT4</v>
      </c>
      <c r="C105" s="469" t="str">
        <f>'ĐẤT PNN'!C105</f>
        <v>Các tuyến đường giao thông đấu nối trực tiếp ra Đường Xuân Phú - Xuân Tây đoạn từ Đường Nhân Nghĩa - Xuân Đông đến Đường ấp 4 đã được đầu tư mặt đường nhựa, bê tông xi măng:
- Có bề rộng từ ≥3m đến &lt;5m, cách đường giao thông &gt;1.000m.
- Có bề rộng &lt;3m, cách đường giao thông &gt;200m.</v>
      </c>
      <c r="D105" s="470"/>
      <c r="E105" s="471"/>
      <c r="F105" s="390">
        <f t="shared" si="201"/>
        <v>100</v>
      </c>
      <c r="G105" s="390">
        <f t="shared" si="202"/>
        <v>60</v>
      </c>
      <c r="H105" s="390">
        <f t="shared" si="203"/>
        <v>180</v>
      </c>
      <c r="I105" s="390">
        <f t="shared" si="204"/>
        <v>110</v>
      </c>
      <c r="J105" s="391">
        <f t="shared" si="205"/>
        <v>1.8</v>
      </c>
      <c r="K105" s="58">
        <f t="shared" si="206"/>
        <v>140</v>
      </c>
      <c r="L105" s="58">
        <f t="shared" si="207"/>
        <v>130</v>
      </c>
      <c r="M105" s="58">
        <f t="shared" si="208"/>
        <v>120</v>
      </c>
      <c r="N105" s="58">
        <f t="shared" si="209"/>
        <v>100</v>
      </c>
      <c r="O105" s="392">
        <f t="shared" si="141"/>
        <v>470</v>
      </c>
      <c r="P105" s="392">
        <f t="shared" si="142"/>
        <v>330</v>
      </c>
      <c r="Q105" s="392">
        <f t="shared" si="143"/>
        <v>260</v>
      </c>
      <c r="R105" s="392">
        <f t="shared" si="144"/>
        <v>180</v>
      </c>
      <c r="S105" s="18">
        <f>'ĐẤT PNN'!W105</f>
        <v>3</v>
      </c>
      <c r="T105" s="58">
        <f t="shared" si="210"/>
        <v>100</v>
      </c>
      <c r="U105" s="58">
        <f t="shared" si="211"/>
        <v>80</v>
      </c>
      <c r="V105" s="58">
        <f t="shared" si="212"/>
        <v>70</v>
      </c>
      <c r="W105" s="58">
        <f t="shared" si="213"/>
        <v>60</v>
      </c>
      <c r="X105" s="392">
        <f t="shared" si="145"/>
        <v>330</v>
      </c>
      <c r="Y105" s="392">
        <f t="shared" si="146"/>
        <v>200</v>
      </c>
      <c r="Z105" s="392">
        <f t="shared" si="147"/>
        <v>150</v>
      </c>
      <c r="AA105" s="392">
        <f t="shared" si="148"/>
        <v>110</v>
      </c>
      <c r="AB105" s="472">
        <f>'ĐẤT PNN'!K105-'ĐẤT NN'!H105</f>
        <v>100</v>
      </c>
    </row>
    <row r="106" spans="1:28" s="18" customFormat="1" ht="94.5" customHeight="1" x14ac:dyDescent="0.25">
      <c r="A106" s="56">
        <f>'ĐẤT PNN'!A106</f>
        <v>103</v>
      </c>
      <c r="B106" s="56" t="str">
        <f>'ĐẤT PNN'!B106</f>
        <v>VT2*0,8</v>
      </c>
      <c r="C106" s="469" t="str">
        <f>'ĐẤT PNN'!C106</f>
        <v>Các tuyến đường giao thông không đấu nối trực tiếp và thông ra Đường Xuân Phú - Xuân Tây đoạn từ Đường Nhân Nghĩa - Xuân Đông đến Đường ấp 4 đã được đầu tư mặt đường nhựa, bê tông xi măng:
- Có bề rộng ≥5m, cách đường giao thông ≤1.000m.
- Có bề rộng từ ≥3m đến &lt;5m, cách đường giao thông ≤500m.</v>
      </c>
      <c r="D106" s="470"/>
      <c r="E106" s="471"/>
      <c r="F106" s="390">
        <f t="shared" si="201"/>
        <v>130</v>
      </c>
      <c r="G106" s="390">
        <f t="shared" si="202"/>
        <v>80</v>
      </c>
      <c r="H106" s="390">
        <f t="shared" si="203"/>
        <v>330</v>
      </c>
      <c r="I106" s="390">
        <f t="shared" si="204"/>
        <v>200</v>
      </c>
      <c r="J106" s="391">
        <f t="shared" si="205"/>
        <v>2.5384615384615383</v>
      </c>
      <c r="K106" s="58">
        <f t="shared" si="206"/>
        <v>140</v>
      </c>
      <c r="L106" s="58">
        <f t="shared" si="207"/>
        <v>130</v>
      </c>
      <c r="M106" s="58">
        <f t="shared" si="208"/>
        <v>120</v>
      </c>
      <c r="N106" s="58">
        <f t="shared" si="209"/>
        <v>100</v>
      </c>
      <c r="O106" s="392">
        <f t="shared" si="141"/>
        <v>470</v>
      </c>
      <c r="P106" s="392">
        <f t="shared" si="142"/>
        <v>330</v>
      </c>
      <c r="Q106" s="392">
        <f t="shared" si="143"/>
        <v>260</v>
      </c>
      <c r="R106" s="392">
        <f t="shared" si="144"/>
        <v>180</v>
      </c>
      <c r="S106" s="18">
        <f>'ĐẤT PNN'!W106</f>
        <v>3</v>
      </c>
      <c r="T106" s="58">
        <f t="shared" si="210"/>
        <v>100</v>
      </c>
      <c r="U106" s="58">
        <f t="shared" si="211"/>
        <v>80</v>
      </c>
      <c r="V106" s="58">
        <f t="shared" si="212"/>
        <v>70</v>
      </c>
      <c r="W106" s="58">
        <f t="shared" si="213"/>
        <v>60</v>
      </c>
      <c r="X106" s="392">
        <f t="shared" si="145"/>
        <v>330</v>
      </c>
      <c r="Y106" s="392">
        <f t="shared" si="146"/>
        <v>200</v>
      </c>
      <c r="Z106" s="392">
        <f t="shared" si="147"/>
        <v>150</v>
      </c>
      <c r="AA106" s="392">
        <f t="shared" si="148"/>
        <v>110</v>
      </c>
      <c r="AB106" s="472">
        <f>'ĐẤT PNN'!K106-'ĐẤT NN'!H106</f>
        <v>50</v>
      </c>
    </row>
    <row r="107" spans="1:28" s="18" customFormat="1" ht="94.5" customHeight="1" x14ac:dyDescent="0.25">
      <c r="A107" s="56">
        <f>'ĐẤT PNN'!A107</f>
        <v>104</v>
      </c>
      <c r="B107" s="56" t="str">
        <f>'ĐẤT PNN'!B107</f>
        <v>VT3*0,8</v>
      </c>
      <c r="C107" s="469" t="str">
        <f>'ĐẤT PNN'!C107</f>
        <v>Các tuyến đường giao thông không đấu nối trực tiếp và thông ra Đường Xuân Phú - Xuân Tây đoạn từ Đường Nhân Nghĩa - Xuân Đông đến Đường ấp 4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70"/>
      <c r="E107" s="471"/>
      <c r="F107" s="390">
        <f t="shared" si="201"/>
        <v>120</v>
      </c>
      <c r="G107" s="390">
        <f t="shared" si="202"/>
        <v>70</v>
      </c>
      <c r="H107" s="390">
        <f t="shared" si="203"/>
        <v>260</v>
      </c>
      <c r="I107" s="390">
        <f t="shared" si="204"/>
        <v>150</v>
      </c>
      <c r="J107" s="391">
        <f t="shared" si="205"/>
        <v>2.1666666666666665</v>
      </c>
      <c r="K107" s="58">
        <f t="shared" si="206"/>
        <v>140</v>
      </c>
      <c r="L107" s="58">
        <f t="shared" si="207"/>
        <v>130</v>
      </c>
      <c r="M107" s="58">
        <f t="shared" si="208"/>
        <v>120</v>
      </c>
      <c r="N107" s="58">
        <f t="shared" si="209"/>
        <v>100</v>
      </c>
      <c r="O107" s="392">
        <f t="shared" si="141"/>
        <v>470</v>
      </c>
      <c r="P107" s="392">
        <f t="shared" si="142"/>
        <v>330</v>
      </c>
      <c r="Q107" s="392">
        <f t="shared" si="143"/>
        <v>260</v>
      </c>
      <c r="R107" s="392">
        <f t="shared" si="144"/>
        <v>180</v>
      </c>
      <c r="S107" s="18">
        <f>'ĐẤT PNN'!W107</f>
        <v>3</v>
      </c>
      <c r="T107" s="58">
        <f t="shared" si="210"/>
        <v>100</v>
      </c>
      <c r="U107" s="58">
        <f t="shared" si="211"/>
        <v>80</v>
      </c>
      <c r="V107" s="58">
        <f t="shared" si="212"/>
        <v>70</v>
      </c>
      <c r="W107" s="58">
        <f t="shared" si="213"/>
        <v>60</v>
      </c>
      <c r="X107" s="392">
        <f t="shared" si="145"/>
        <v>330</v>
      </c>
      <c r="Y107" s="392">
        <f t="shared" si="146"/>
        <v>200</v>
      </c>
      <c r="Z107" s="392">
        <f t="shared" si="147"/>
        <v>150</v>
      </c>
      <c r="AA107" s="392">
        <f t="shared" si="148"/>
        <v>110</v>
      </c>
      <c r="AB107" s="472">
        <f>'ĐẤT PNN'!K107-'ĐẤT NN'!H107</f>
        <v>60</v>
      </c>
    </row>
    <row r="108" spans="1:28" s="18" customFormat="1" ht="78.75" customHeight="1" x14ac:dyDescent="0.25">
      <c r="A108" s="56">
        <f>'ĐẤT PNN'!A108</f>
        <v>105</v>
      </c>
      <c r="B108" s="56" t="str">
        <f>'ĐẤT PNN'!B108</f>
        <v>VT4*0,8</v>
      </c>
      <c r="C108" s="469" t="str">
        <f>'ĐẤT PNN'!C108</f>
        <v>Các tuyến đường giao thông không đấu nối trực tiếp và thông ra Đường Xuân Phú - Xuân Tây đoạn từ Đường Nhân Nghĩa - Xuân Đông đến Đường ấp 4 đã được đầu tư mặt đường nhựa, bê tông xi măng:
- Có bề rộng từ ≥3m đến &lt;5m, cách đường giao thông &gt;1.000m.
- Có bề rộng &lt;3m, cách đường giao thông &gt;200m.</v>
      </c>
      <c r="D108" s="470"/>
      <c r="E108" s="471"/>
      <c r="F108" s="390">
        <f t="shared" si="201"/>
        <v>100</v>
      </c>
      <c r="G108" s="390">
        <f t="shared" si="202"/>
        <v>60</v>
      </c>
      <c r="H108" s="390">
        <f t="shared" si="203"/>
        <v>180</v>
      </c>
      <c r="I108" s="390">
        <f t="shared" si="204"/>
        <v>110</v>
      </c>
      <c r="J108" s="391">
        <f t="shared" si="205"/>
        <v>1.8</v>
      </c>
      <c r="K108" s="58">
        <f t="shared" si="206"/>
        <v>140</v>
      </c>
      <c r="L108" s="58">
        <f t="shared" si="207"/>
        <v>130</v>
      </c>
      <c r="M108" s="58">
        <f t="shared" si="208"/>
        <v>120</v>
      </c>
      <c r="N108" s="58">
        <f t="shared" si="209"/>
        <v>100</v>
      </c>
      <c r="O108" s="392">
        <f t="shared" si="141"/>
        <v>470</v>
      </c>
      <c r="P108" s="392">
        <f t="shared" si="142"/>
        <v>330</v>
      </c>
      <c r="Q108" s="392">
        <f t="shared" si="143"/>
        <v>260</v>
      </c>
      <c r="R108" s="392">
        <f t="shared" si="144"/>
        <v>180</v>
      </c>
      <c r="S108" s="18">
        <f>'ĐẤT PNN'!W108</f>
        <v>3</v>
      </c>
      <c r="T108" s="58">
        <f t="shared" si="210"/>
        <v>100</v>
      </c>
      <c r="U108" s="58">
        <f t="shared" si="211"/>
        <v>80</v>
      </c>
      <c r="V108" s="58">
        <f t="shared" si="212"/>
        <v>70</v>
      </c>
      <c r="W108" s="58">
        <f t="shared" si="213"/>
        <v>60</v>
      </c>
      <c r="X108" s="392">
        <f t="shared" si="145"/>
        <v>330</v>
      </c>
      <c r="Y108" s="392">
        <f t="shared" si="146"/>
        <v>200</v>
      </c>
      <c r="Z108" s="392">
        <f t="shared" si="147"/>
        <v>150</v>
      </c>
      <c r="AA108" s="392">
        <f t="shared" si="148"/>
        <v>110</v>
      </c>
      <c r="AB108" s="472">
        <f>'ĐẤT PNN'!K108-'ĐẤT NN'!H108</f>
        <v>70</v>
      </c>
    </row>
    <row r="109" spans="1:28" s="18" customFormat="1" ht="31.5" x14ac:dyDescent="0.25">
      <c r="A109" s="56">
        <f>'ĐẤT PNN'!A109</f>
        <v>106</v>
      </c>
      <c r="B109" s="56" t="str">
        <f>'ĐẤT PNN'!B109</f>
        <v>CM30NT2_D1</v>
      </c>
      <c r="C109" s="57" t="str">
        <f>'ĐẤT PNN'!C109</f>
        <v>Đường ấp 4 xã Xuân Tây cũ</v>
      </c>
      <c r="D109" s="57" t="str">
        <f>'ĐẤT PNN'!D109</f>
        <v>Đường tỉnh 765</v>
      </c>
      <c r="E109" s="57" t="str">
        <f>'ĐẤT PNN'!E109</f>
        <v>Đường tỉnh 765 + 1.800m</v>
      </c>
      <c r="F109" s="385">
        <f>K109</f>
        <v>140</v>
      </c>
      <c r="G109" s="385">
        <f>T109</f>
        <v>100</v>
      </c>
      <c r="H109" s="383">
        <f>O109</f>
        <v>470</v>
      </c>
      <c r="I109" s="383">
        <f>X109</f>
        <v>330</v>
      </c>
      <c r="J109" s="386">
        <f>I109/G109</f>
        <v>3.3</v>
      </c>
      <c r="K109" s="222">
        <v>140</v>
      </c>
      <c r="L109" s="222">
        <v>130</v>
      </c>
      <c r="M109" s="222">
        <v>120</v>
      </c>
      <c r="N109" s="222">
        <v>100</v>
      </c>
      <c r="O109" s="392">
        <f t="shared" si="141"/>
        <v>470</v>
      </c>
      <c r="P109" s="392">
        <f t="shared" si="142"/>
        <v>330</v>
      </c>
      <c r="Q109" s="392">
        <f t="shared" si="143"/>
        <v>260</v>
      </c>
      <c r="R109" s="392">
        <f t="shared" si="144"/>
        <v>180</v>
      </c>
      <c r="S109" s="18">
        <f>'ĐẤT PNN'!W109</f>
        <v>3</v>
      </c>
      <c r="T109" s="380">
        <v>100</v>
      </c>
      <c r="U109" s="380">
        <v>80</v>
      </c>
      <c r="V109" s="380">
        <v>70</v>
      </c>
      <c r="W109" s="380">
        <v>60</v>
      </c>
      <c r="X109" s="392">
        <f t="shared" si="145"/>
        <v>330</v>
      </c>
      <c r="Y109" s="392">
        <f t="shared" si="146"/>
        <v>200</v>
      </c>
      <c r="Z109" s="392">
        <f t="shared" si="147"/>
        <v>150</v>
      </c>
      <c r="AA109" s="392">
        <f t="shared" si="148"/>
        <v>110</v>
      </c>
      <c r="AB109" s="472">
        <f>'ĐẤT PNN'!K109-'ĐẤT NN'!H109</f>
        <v>490</v>
      </c>
    </row>
    <row r="110" spans="1:28" s="18" customFormat="1" ht="94.5" customHeight="1" x14ac:dyDescent="0.25">
      <c r="A110" s="56">
        <f>'ĐẤT PNN'!A110</f>
        <v>107</v>
      </c>
      <c r="B110" s="56" t="str">
        <f>'ĐẤT PNN'!B110</f>
        <v>VT2</v>
      </c>
      <c r="C110" s="469" t="str">
        <f>'ĐẤT PNN'!C110</f>
        <v>Các tuyến đường giao thông đấu nối trực tiếp ra Đường ấp 4 xã Xuân Tây cũ đoạn từ Đường tỉnh 765 đến Đường tỉnh 765 + 1.800m đã được đầu tư mặt đường nhựa, bê tông xi măng:
- Có bề rộng ≥5m, cách đường giao thông ≤1.000m.
- Có bề rộng từ ≥3m đến &lt;5m, cách đường giao thông ≤500m.</v>
      </c>
      <c r="D110" s="470"/>
      <c r="E110" s="471"/>
      <c r="F110" s="390">
        <f t="shared" ref="F110:F115" si="214">IF(B110="VT2",L110,IF(B110="VT3",M110,IF(B110="VT2*0,8",L110,IF(B110="VT3*0,8",M110,N110))))</f>
        <v>130</v>
      </c>
      <c r="G110" s="390">
        <f t="shared" ref="G110:G115" si="215">IF(B110="VT2",U110,IF(B110="VT3",V110,IF(B110="VT2*0,8",U110,IF(B110="VT3*0,8",V110,W110))))</f>
        <v>80</v>
      </c>
      <c r="H110" s="390">
        <f t="shared" ref="H110:H115" si="216">IF(B110="VT2",P110,IF(B110="VT3",Q110,IF(B110="VT4",R110,IF(B110="VT2*0,8",P110,IF(B110="VT3*0,8",Q110,R110)))))</f>
        <v>330</v>
      </c>
      <c r="I110" s="390">
        <f t="shared" ref="I110:I115" si="217">IF(B110="VT2",Y110,IF(B110="VT3",Z110,IF(B110="VT4",AA110,IF(B110="VT2*0,8",Y110,IF(B110="VT3*0,8",Z110,AA110)))))</f>
        <v>200</v>
      </c>
      <c r="J110" s="391">
        <f t="shared" ref="J110:J115" si="218">H110/F110</f>
        <v>2.5384615384615383</v>
      </c>
      <c r="K110" s="58">
        <f t="shared" ref="K110:K115" si="219">K109</f>
        <v>140</v>
      </c>
      <c r="L110" s="58">
        <f t="shared" ref="L110:L115" si="220">L109</f>
        <v>130</v>
      </c>
      <c r="M110" s="58">
        <f t="shared" ref="M110:M115" si="221">M109</f>
        <v>120</v>
      </c>
      <c r="N110" s="58">
        <f t="shared" ref="N110:N115" si="222">N109</f>
        <v>100</v>
      </c>
      <c r="O110" s="392">
        <f t="shared" si="141"/>
        <v>470</v>
      </c>
      <c r="P110" s="392">
        <f t="shared" si="142"/>
        <v>330</v>
      </c>
      <c r="Q110" s="392">
        <f t="shared" si="143"/>
        <v>260</v>
      </c>
      <c r="R110" s="392">
        <f t="shared" si="144"/>
        <v>180</v>
      </c>
      <c r="S110" s="18">
        <f>'ĐẤT PNN'!W110</f>
        <v>3</v>
      </c>
      <c r="T110" s="58">
        <f t="shared" ref="T110:T115" si="223">T109</f>
        <v>100</v>
      </c>
      <c r="U110" s="58">
        <f t="shared" ref="U110:U115" si="224">U109</f>
        <v>80</v>
      </c>
      <c r="V110" s="58">
        <f t="shared" ref="V110:V115" si="225">V109</f>
        <v>70</v>
      </c>
      <c r="W110" s="58">
        <f t="shared" ref="W110:W115" si="226">W109</f>
        <v>60</v>
      </c>
      <c r="X110" s="392">
        <f t="shared" si="145"/>
        <v>330</v>
      </c>
      <c r="Y110" s="392">
        <f t="shared" si="146"/>
        <v>200</v>
      </c>
      <c r="Z110" s="392">
        <f t="shared" si="147"/>
        <v>150</v>
      </c>
      <c r="AA110" s="392">
        <f t="shared" si="148"/>
        <v>110</v>
      </c>
      <c r="AB110" s="472">
        <f>'ĐẤT PNN'!K110-'ĐẤT NN'!H110</f>
        <v>160</v>
      </c>
    </row>
    <row r="111" spans="1:28" s="18" customFormat="1" ht="110.25" customHeight="1" x14ac:dyDescent="0.25">
      <c r="A111" s="56">
        <f>'ĐẤT PNN'!A111</f>
        <v>108</v>
      </c>
      <c r="B111" s="56" t="str">
        <f>'ĐẤT PNN'!B111</f>
        <v>VT3</v>
      </c>
      <c r="C111" s="469" t="str">
        <f>'ĐẤT PNN'!C111</f>
        <v>Các tuyến đường giao thông đấu nối trực tiếp ra Đường ấp 4 xã Xuân Tây cũ đoạn từ Đường tỉnh 765 đến Đường tỉnh 765 + 1.800m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70"/>
      <c r="E111" s="471"/>
      <c r="F111" s="390">
        <f t="shared" si="214"/>
        <v>120</v>
      </c>
      <c r="G111" s="390">
        <f t="shared" si="215"/>
        <v>70</v>
      </c>
      <c r="H111" s="390">
        <f t="shared" si="216"/>
        <v>260</v>
      </c>
      <c r="I111" s="390">
        <f t="shared" si="217"/>
        <v>150</v>
      </c>
      <c r="J111" s="391">
        <f t="shared" si="218"/>
        <v>2.1666666666666665</v>
      </c>
      <c r="K111" s="58">
        <f t="shared" si="219"/>
        <v>140</v>
      </c>
      <c r="L111" s="58">
        <f t="shared" si="220"/>
        <v>130</v>
      </c>
      <c r="M111" s="58">
        <f t="shared" si="221"/>
        <v>120</v>
      </c>
      <c r="N111" s="58">
        <f t="shared" si="222"/>
        <v>100</v>
      </c>
      <c r="O111" s="392">
        <f t="shared" si="141"/>
        <v>470</v>
      </c>
      <c r="P111" s="392">
        <f t="shared" si="142"/>
        <v>330</v>
      </c>
      <c r="Q111" s="392">
        <f t="shared" si="143"/>
        <v>260</v>
      </c>
      <c r="R111" s="392">
        <f t="shared" si="144"/>
        <v>180</v>
      </c>
      <c r="S111" s="18">
        <f>'ĐẤT PNN'!W111</f>
        <v>3</v>
      </c>
      <c r="T111" s="58">
        <f t="shared" si="223"/>
        <v>100</v>
      </c>
      <c r="U111" s="58">
        <f t="shared" si="224"/>
        <v>80</v>
      </c>
      <c r="V111" s="58">
        <f t="shared" si="225"/>
        <v>70</v>
      </c>
      <c r="W111" s="58">
        <f t="shared" si="226"/>
        <v>60</v>
      </c>
      <c r="X111" s="392">
        <f t="shared" si="145"/>
        <v>330</v>
      </c>
      <c r="Y111" s="392">
        <f t="shared" si="146"/>
        <v>200</v>
      </c>
      <c r="Z111" s="392">
        <f t="shared" si="147"/>
        <v>150</v>
      </c>
      <c r="AA111" s="392">
        <f t="shared" si="148"/>
        <v>110</v>
      </c>
      <c r="AB111" s="472">
        <f>'ĐẤT PNN'!K111-'ĐẤT NN'!H111</f>
        <v>120</v>
      </c>
    </row>
    <row r="112" spans="1:28" s="18" customFormat="1" ht="63" customHeight="1" x14ac:dyDescent="0.25">
      <c r="A112" s="56">
        <f>'ĐẤT PNN'!A112</f>
        <v>109</v>
      </c>
      <c r="B112" s="56" t="str">
        <f>'ĐẤT PNN'!B112</f>
        <v>VT4</v>
      </c>
      <c r="C112" s="469" t="str">
        <f>'ĐẤT PNN'!C112</f>
        <v>Các tuyến đường giao thông đấu nối trực tiếp ra Đường ấp 4 xã Xuân Tây cũ đoạn từ Đường tỉnh 765 đến Đường tỉnh 765 + 1.800m đã được đầu tư mặt đường nhựa, bê tông xi măng:
- Có bề rộng từ ≥3m đến &lt;5m, cách đường giao thông &gt;1.000m.
- Có bề rộng &lt;3m, cách đường giao thông &gt;200m.</v>
      </c>
      <c r="D112" s="470"/>
      <c r="E112" s="471"/>
      <c r="F112" s="390">
        <f t="shared" si="214"/>
        <v>100</v>
      </c>
      <c r="G112" s="390">
        <f t="shared" si="215"/>
        <v>60</v>
      </c>
      <c r="H112" s="390">
        <f t="shared" si="216"/>
        <v>180</v>
      </c>
      <c r="I112" s="390">
        <f t="shared" si="217"/>
        <v>110</v>
      </c>
      <c r="J112" s="391">
        <f t="shared" si="218"/>
        <v>1.8</v>
      </c>
      <c r="K112" s="58">
        <f t="shared" si="219"/>
        <v>140</v>
      </c>
      <c r="L112" s="58">
        <f t="shared" si="220"/>
        <v>130</v>
      </c>
      <c r="M112" s="58">
        <f t="shared" si="221"/>
        <v>120</v>
      </c>
      <c r="N112" s="58">
        <f t="shared" si="222"/>
        <v>100</v>
      </c>
      <c r="O112" s="392">
        <f t="shared" si="141"/>
        <v>470</v>
      </c>
      <c r="P112" s="392">
        <f t="shared" si="142"/>
        <v>330</v>
      </c>
      <c r="Q112" s="392">
        <f t="shared" si="143"/>
        <v>260</v>
      </c>
      <c r="R112" s="392">
        <f t="shared" si="144"/>
        <v>180</v>
      </c>
      <c r="S112" s="18">
        <f>'ĐẤT PNN'!W112</f>
        <v>3</v>
      </c>
      <c r="T112" s="58">
        <f t="shared" si="223"/>
        <v>100</v>
      </c>
      <c r="U112" s="58">
        <f t="shared" si="224"/>
        <v>80</v>
      </c>
      <c r="V112" s="58">
        <f t="shared" si="225"/>
        <v>70</v>
      </c>
      <c r="W112" s="58">
        <f t="shared" si="226"/>
        <v>60</v>
      </c>
      <c r="X112" s="392">
        <f t="shared" si="145"/>
        <v>330</v>
      </c>
      <c r="Y112" s="392">
        <f t="shared" si="146"/>
        <v>200</v>
      </c>
      <c r="Z112" s="392">
        <f t="shared" si="147"/>
        <v>150</v>
      </c>
      <c r="AA112" s="392">
        <f t="shared" si="148"/>
        <v>110</v>
      </c>
      <c r="AB112" s="472">
        <f>'ĐẤT PNN'!K112-'ĐẤT NN'!H112</f>
        <v>100</v>
      </c>
    </row>
    <row r="113" spans="1:28" s="18" customFormat="1" ht="94.5" customHeight="1" x14ac:dyDescent="0.25">
      <c r="A113" s="56">
        <f>'ĐẤT PNN'!A113</f>
        <v>110</v>
      </c>
      <c r="B113" s="56" t="str">
        <f>'ĐẤT PNN'!B113</f>
        <v>VT2*0,8</v>
      </c>
      <c r="C113" s="469" t="str">
        <f>'ĐẤT PNN'!C113</f>
        <v>Các tuyến đường giao thông không đấu nối trực tiếp và thông ra Đường ấp 4 xã Xuân Tây cũ đoạn từ Đường tỉnh 765 đến Đường tỉnh 765 + 1.800m đã được đầu tư mặt đường nhựa, bê tông xi măng:
- Có bề rộng ≥5m, cách đường giao thông ≤1.000m.
- Có bề rộng từ ≥3m đến &lt;5m, cách đường giao thông ≤500m.</v>
      </c>
      <c r="D113" s="470"/>
      <c r="E113" s="471"/>
      <c r="F113" s="390">
        <f t="shared" si="214"/>
        <v>130</v>
      </c>
      <c r="G113" s="390">
        <f t="shared" si="215"/>
        <v>80</v>
      </c>
      <c r="H113" s="390">
        <f t="shared" si="216"/>
        <v>330</v>
      </c>
      <c r="I113" s="390">
        <f t="shared" si="217"/>
        <v>200</v>
      </c>
      <c r="J113" s="391">
        <f t="shared" si="218"/>
        <v>2.5384615384615383</v>
      </c>
      <c r="K113" s="58">
        <f t="shared" si="219"/>
        <v>140</v>
      </c>
      <c r="L113" s="58">
        <f t="shared" si="220"/>
        <v>130</v>
      </c>
      <c r="M113" s="58">
        <f t="shared" si="221"/>
        <v>120</v>
      </c>
      <c r="N113" s="58">
        <f t="shared" si="222"/>
        <v>100</v>
      </c>
      <c r="O113" s="392">
        <f t="shared" si="141"/>
        <v>470</v>
      </c>
      <c r="P113" s="392">
        <f t="shared" si="142"/>
        <v>330</v>
      </c>
      <c r="Q113" s="392">
        <f t="shared" si="143"/>
        <v>260</v>
      </c>
      <c r="R113" s="392">
        <f t="shared" si="144"/>
        <v>180</v>
      </c>
      <c r="S113" s="18">
        <f>'ĐẤT PNN'!W113</f>
        <v>3</v>
      </c>
      <c r="T113" s="58">
        <f t="shared" si="223"/>
        <v>100</v>
      </c>
      <c r="U113" s="58">
        <f t="shared" si="224"/>
        <v>80</v>
      </c>
      <c r="V113" s="58">
        <f t="shared" si="225"/>
        <v>70</v>
      </c>
      <c r="W113" s="58">
        <f t="shared" si="226"/>
        <v>60</v>
      </c>
      <c r="X113" s="392">
        <f t="shared" si="145"/>
        <v>330</v>
      </c>
      <c r="Y113" s="392">
        <f t="shared" si="146"/>
        <v>200</v>
      </c>
      <c r="Z113" s="392">
        <f t="shared" si="147"/>
        <v>150</v>
      </c>
      <c r="AA113" s="392">
        <f t="shared" si="148"/>
        <v>110</v>
      </c>
      <c r="AB113" s="472">
        <f>'ĐẤT PNN'!K113-'ĐẤT NN'!H113</f>
        <v>110</v>
      </c>
    </row>
    <row r="114" spans="1:28" s="18" customFormat="1" ht="94.5" customHeight="1" x14ac:dyDescent="0.25">
      <c r="A114" s="56">
        <f>'ĐẤT PNN'!A114</f>
        <v>111</v>
      </c>
      <c r="B114" s="56" t="str">
        <f>'ĐẤT PNN'!B114</f>
        <v>VT3*0,8</v>
      </c>
      <c r="C114" s="469" t="str">
        <f>'ĐẤT PNN'!C114</f>
        <v>Các tuyến đường giao thông không đấu nối trực tiếp và thông ra Đường ấp 4 xã Xuân Tây cũ đoạn từ Đường tỉnh 765 đến Đường tỉnh 765 + 1.800m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70"/>
      <c r="E114" s="471"/>
      <c r="F114" s="390">
        <f t="shared" si="214"/>
        <v>120</v>
      </c>
      <c r="G114" s="390">
        <f t="shared" si="215"/>
        <v>70</v>
      </c>
      <c r="H114" s="390">
        <f t="shared" si="216"/>
        <v>260</v>
      </c>
      <c r="I114" s="390">
        <f t="shared" si="217"/>
        <v>150</v>
      </c>
      <c r="J114" s="391">
        <f t="shared" si="218"/>
        <v>2.1666666666666665</v>
      </c>
      <c r="K114" s="58">
        <f t="shared" si="219"/>
        <v>140</v>
      </c>
      <c r="L114" s="58">
        <f t="shared" si="220"/>
        <v>130</v>
      </c>
      <c r="M114" s="58">
        <f t="shared" si="221"/>
        <v>120</v>
      </c>
      <c r="N114" s="58">
        <f t="shared" si="222"/>
        <v>100</v>
      </c>
      <c r="O114" s="392">
        <f t="shared" si="141"/>
        <v>470</v>
      </c>
      <c r="P114" s="392">
        <f t="shared" si="142"/>
        <v>330</v>
      </c>
      <c r="Q114" s="392">
        <f t="shared" si="143"/>
        <v>260</v>
      </c>
      <c r="R114" s="392">
        <f t="shared" si="144"/>
        <v>180</v>
      </c>
      <c r="S114" s="18">
        <f>'ĐẤT PNN'!W114</f>
        <v>3</v>
      </c>
      <c r="T114" s="58">
        <f t="shared" si="223"/>
        <v>100</v>
      </c>
      <c r="U114" s="58">
        <f t="shared" si="224"/>
        <v>80</v>
      </c>
      <c r="V114" s="58">
        <f t="shared" si="225"/>
        <v>70</v>
      </c>
      <c r="W114" s="58">
        <f t="shared" si="226"/>
        <v>60</v>
      </c>
      <c r="X114" s="392">
        <f t="shared" si="145"/>
        <v>330</v>
      </c>
      <c r="Y114" s="392">
        <f t="shared" si="146"/>
        <v>200</v>
      </c>
      <c r="Z114" s="392">
        <f t="shared" si="147"/>
        <v>150</v>
      </c>
      <c r="AA114" s="392">
        <f t="shared" si="148"/>
        <v>110</v>
      </c>
      <c r="AB114" s="472">
        <f>'ĐẤT PNN'!K114-'ĐẤT NN'!H114</f>
        <v>90</v>
      </c>
    </row>
    <row r="115" spans="1:28" s="18" customFormat="1" ht="78.75" customHeight="1" x14ac:dyDescent="0.25">
      <c r="A115" s="56">
        <f>'ĐẤT PNN'!A115</f>
        <v>112</v>
      </c>
      <c r="B115" s="56" t="str">
        <f>'ĐẤT PNN'!B115</f>
        <v>VT4*0,8</v>
      </c>
      <c r="C115" s="469" t="str">
        <f>'ĐẤT PNN'!C115</f>
        <v>Các tuyến đường giao thông không đấu nối trực tiếp và thông ra Đường ấp 4 xã Xuân Tây cũ đoạn từ Đường tỉnh 765 đến Đường tỉnh 765 + 1.800m đã được đầu tư mặt đường nhựa, bê tông xi măng:
- Có bề rộng từ ≥3m đến &lt;5m, cách đường giao thông &gt;1.000m.
- Có bề rộng &lt;3m, cách đường giao thông &gt;200m.</v>
      </c>
      <c r="D115" s="470"/>
      <c r="E115" s="471"/>
      <c r="F115" s="390">
        <f t="shared" si="214"/>
        <v>100</v>
      </c>
      <c r="G115" s="390">
        <f t="shared" si="215"/>
        <v>60</v>
      </c>
      <c r="H115" s="390">
        <f t="shared" si="216"/>
        <v>180</v>
      </c>
      <c r="I115" s="390">
        <f t="shared" si="217"/>
        <v>110</v>
      </c>
      <c r="J115" s="391">
        <f t="shared" si="218"/>
        <v>1.8</v>
      </c>
      <c r="K115" s="58">
        <f t="shared" si="219"/>
        <v>140</v>
      </c>
      <c r="L115" s="58">
        <f t="shared" si="220"/>
        <v>130</v>
      </c>
      <c r="M115" s="58">
        <f t="shared" si="221"/>
        <v>120</v>
      </c>
      <c r="N115" s="58">
        <f t="shared" si="222"/>
        <v>100</v>
      </c>
      <c r="O115" s="392">
        <f t="shared" si="141"/>
        <v>470</v>
      </c>
      <c r="P115" s="392">
        <f t="shared" si="142"/>
        <v>330</v>
      </c>
      <c r="Q115" s="392">
        <f t="shared" si="143"/>
        <v>260</v>
      </c>
      <c r="R115" s="392">
        <f t="shared" si="144"/>
        <v>180</v>
      </c>
      <c r="S115" s="18">
        <f>'ĐẤT PNN'!W115</f>
        <v>3</v>
      </c>
      <c r="T115" s="58">
        <f t="shared" si="223"/>
        <v>100</v>
      </c>
      <c r="U115" s="58">
        <f t="shared" si="224"/>
        <v>80</v>
      </c>
      <c r="V115" s="58">
        <f t="shared" si="225"/>
        <v>70</v>
      </c>
      <c r="W115" s="58">
        <f t="shared" si="226"/>
        <v>60</v>
      </c>
      <c r="X115" s="392">
        <f t="shared" si="145"/>
        <v>330</v>
      </c>
      <c r="Y115" s="392">
        <f t="shared" si="146"/>
        <v>200</v>
      </c>
      <c r="Z115" s="392">
        <f t="shared" si="147"/>
        <v>150</v>
      </c>
      <c r="AA115" s="392">
        <f t="shared" si="148"/>
        <v>110</v>
      </c>
      <c r="AB115" s="472">
        <f>'ĐẤT PNN'!K115-'ĐẤT NN'!H115</f>
        <v>70</v>
      </c>
    </row>
    <row r="116" spans="1:28" s="18" customFormat="1" ht="31.5" x14ac:dyDescent="0.25">
      <c r="A116" s="56">
        <f>'ĐẤT PNN'!A116</f>
        <v>113</v>
      </c>
      <c r="B116" s="56" t="str">
        <f>'ĐẤT PNN'!B116</f>
        <v>CM30NT2_D2</v>
      </c>
      <c r="C116" s="57" t="str">
        <f>'ĐẤT PNN'!C116</f>
        <v>Đường ấp 4 xã Xuân Tây cũ</v>
      </c>
      <c r="D116" s="57" t="str">
        <f>'ĐẤT PNN'!D116</f>
        <v>Đường tỉnh 765 + 1.800m</v>
      </c>
      <c r="E116" s="57" t="str">
        <f>'ĐẤT PNN'!E116</f>
        <v>Đường Chốt Mỹ - Xuân Tây</v>
      </c>
      <c r="F116" s="385">
        <f>K116</f>
        <v>140</v>
      </c>
      <c r="G116" s="385">
        <f>T116</f>
        <v>100</v>
      </c>
      <c r="H116" s="383">
        <f>O116</f>
        <v>470</v>
      </c>
      <c r="I116" s="383">
        <f>X116</f>
        <v>330</v>
      </c>
      <c r="J116" s="386">
        <f>I116/G116</f>
        <v>3.3</v>
      </c>
      <c r="K116" s="222">
        <v>140</v>
      </c>
      <c r="L116" s="222">
        <v>130</v>
      </c>
      <c r="M116" s="222">
        <v>120</v>
      </c>
      <c r="N116" s="222">
        <v>100</v>
      </c>
      <c r="O116" s="392">
        <f t="shared" si="141"/>
        <v>470</v>
      </c>
      <c r="P116" s="392">
        <f t="shared" si="142"/>
        <v>330</v>
      </c>
      <c r="Q116" s="392">
        <f t="shared" si="143"/>
        <v>260</v>
      </c>
      <c r="R116" s="392">
        <f t="shared" si="144"/>
        <v>180</v>
      </c>
      <c r="S116" s="18">
        <f>'ĐẤT PNN'!W116</f>
        <v>3</v>
      </c>
      <c r="T116" s="380">
        <v>100</v>
      </c>
      <c r="U116" s="380">
        <v>80</v>
      </c>
      <c r="V116" s="380">
        <v>70</v>
      </c>
      <c r="W116" s="380">
        <v>60</v>
      </c>
      <c r="X116" s="392">
        <f t="shared" si="145"/>
        <v>330</v>
      </c>
      <c r="Y116" s="392">
        <f t="shared" si="146"/>
        <v>200</v>
      </c>
      <c r="Z116" s="392">
        <f t="shared" si="147"/>
        <v>150</v>
      </c>
      <c r="AA116" s="392">
        <f t="shared" si="148"/>
        <v>110</v>
      </c>
      <c r="AB116" s="472">
        <f>'ĐẤT PNN'!K116-'ĐẤT NN'!H116</f>
        <v>370</v>
      </c>
    </row>
    <row r="117" spans="1:28" s="18" customFormat="1" ht="94.5" customHeight="1" x14ac:dyDescent="0.25">
      <c r="A117" s="56">
        <f>'ĐẤT PNN'!A117</f>
        <v>114</v>
      </c>
      <c r="B117" s="56" t="str">
        <f>'ĐẤT PNN'!B117</f>
        <v>VT2</v>
      </c>
      <c r="C117" s="469" t="str">
        <f>'ĐẤT PNN'!C117</f>
        <v>Các tuyến đường giao thông đấu nối trực tiếp ra Đường ấp 4 xã Xuân Tây cũ đoạn từ Đường tỉnh 765 + 1.800m đến Đường Chốt Mỹ - Xuân Tây đã được đầu tư mặt đường nhựa, bê tông xi măng:
- Có bề rộng ≥5m, cách đường giao thông ≤1.000m.
- Có bề rộng từ ≥3m đến &lt;5m, cách đường giao thông ≤500m.</v>
      </c>
      <c r="D117" s="470"/>
      <c r="E117" s="471"/>
      <c r="F117" s="390">
        <f t="shared" ref="F117:F122" si="227">IF(B117="VT2",L117,IF(B117="VT3",M117,IF(B117="VT2*0,8",L117,IF(B117="VT3*0,8",M117,N117))))</f>
        <v>130</v>
      </c>
      <c r="G117" s="390">
        <f t="shared" ref="G117:G122" si="228">IF(B117="VT2",U117,IF(B117="VT3",V117,IF(B117="VT2*0,8",U117,IF(B117="VT3*0,8",V117,W117))))</f>
        <v>80</v>
      </c>
      <c r="H117" s="390">
        <f t="shared" ref="H117:H122" si="229">IF(B117="VT2",P117,IF(B117="VT3",Q117,IF(B117="VT4",R117,IF(B117="VT2*0,8",P117,IF(B117="VT3*0,8",Q117,R117)))))</f>
        <v>330</v>
      </c>
      <c r="I117" s="390">
        <f t="shared" ref="I117:I122" si="230">IF(B117="VT2",Y117,IF(B117="VT3",Z117,IF(B117="VT4",AA117,IF(B117="VT2*0,8",Y117,IF(B117="VT3*0,8",Z117,AA117)))))</f>
        <v>200</v>
      </c>
      <c r="J117" s="391">
        <f t="shared" ref="J117:J122" si="231">H117/F117</f>
        <v>2.5384615384615383</v>
      </c>
      <c r="K117" s="58">
        <f t="shared" ref="K117:K122" si="232">K116</f>
        <v>140</v>
      </c>
      <c r="L117" s="58">
        <f t="shared" ref="L117:L122" si="233">L116</f>
        <v>130</v>
      </c>
      <c r="M117" s="58">
        <f t="shared" ref="M117:M122" si="234">M116</f>
        <v>120</v>
      </c>
      <c r="N117" s="58">
        <f t="shared" ref="N117:N122" si="235">N116</f>
        <v>100</v>
      </c>
      <c r="O117" s="392">
        <f t="shared" si="141"/>
        <v>470</v>
      </c>
      <c r="P117" s="392">
        <f t="shared" si="142"/>
        <v>330</v>
      </c>
      <c r="Q117" s="392">
        <f t="shared" si="143"/>
        <v>260</v>
      </c>
      <c r="R117" s="392">
        <f t="shared" si="144"/>
        <v>180</v>
      </c>
      <c r="S117" s="18">
        <f>'ĐẤT PNN'!W117</f>
        <v>3</v>
      </c>
      <c r="T117" s="58">
        <f t="shared" ref="T117:T122" si="236">T116</f>
        <v>100</v>
      </c>
      <c r="U117" s="58">
        <f t="shared" ref="U117:U122" si="237">U116</f>
        <v>80</v>
      </c>
      <c r="V117" s="58">
        <f t="shared" ref="V117:V122" si="238">V116</f>
        <v>70</v>
      </c>
      <c r="W117" s="58">
        <f t="shared" ref="W117:W122" si="239">W116</f>
        <v>60</v>
      </c>
      <c r="X117" s="392">
        <f t="shared" si="145"/>
        <v>330</v>
      </c>
      <c r="Y117" s="392">
        <f t="shared" si="146"/>
        <v>200</v>
      </c>
      <c r="Z117" s="392">
        <f t="shared" si="147"/>
        <v>150</v>
      </c>
      <c r="AA117" s="392">
        <f t="shared" si="148"/>
        <v>110</v>
      </c>
      <c r="AB117" s="472">
        <f>'ĐẤT PNN'!K117-'ĐẤT NN'!H117</f>
        <v>90</v>
      </c>
    </row>
    <row r="118" spans="1:28" s="18" customFormat="1" ht="110.25" customHeight="1" x14ac:dyDescent="0.25">
      <c r="A118" s="56">
        <f>'ĐẤT PNN'!A118</f>
        <v>115</v>
      </c>
      <c r="B118" s="56" t="str">
        <f>'ĐẤT PNN'!B118</f>
        <v>VT3</v>
      </c>
      <c r="C118" s="469" t="str">
        <f>'ĐẤT PNN'!C118</f>
        <v>Các tuyến đường giao thông đấu nối trực tiếp ra Đường ấp 4 xã Xuân Tây cũ đoạn từ Đường tỉnh 765 + 1.800m đến Đường Chốt Mỹ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70"/>
      <c r="E118" s="471"/>
      <c r="F118" s="390">
        <f t="shared" si="227"/>
        <v>120</v>
      </c>
      <c r="G118" s="390">
        <f t="shared" si="228"/>
        <v>70</v>
      </c>
      <c r="H118" s="390">
        <f t="shared" si="229"/>
        <v>260</v>
      </c>
      <c r="I118" s="390">
        <f t="shared" si="230"/>
        <v>150</v>
      </c>
      <c r="J118" s="391">
        <f t="shared" si="231"/>
        <v>2.1666666666666665</v>
      </c>
      <c r="K118" s="58">
        <f t="shared" si="232"/>
        <v>140</v>
      </c>
      <c r="L118" s="58">
        <f t="shared" si="233"/>
        <v>130</v>
      </c>
      <c r="M118" s="58">
        <f t="shared" si="234"/>
        <v>120</v>
      </c>
      <c r="N118" s="58">
        <f t="shared" si="235"/>
        <v>100</v>
      </c>
      <c r="O118" s="392">
        <f t="shared" si="141"/>
        <v>470</v>
      </c>
      <c r="P118" s="392">
        <f t="shared" si="142"/>
        <v>330</v>
      </c>
      <c r="Q118" s="392">
        <f t="shared" si="143"/>
        <v>260</v>
      </c>
      <c r="R118" s="392">
        <f t="shared" si="144"/>
        <v>180</v>
      </c>
      <c r="S118" s="18">
        <f>'ĐẤT PNN'!W118</f>
        <v>3</v>
      </c>
      <c r="T118" s="58">
        <f t="shared" si="236"/>
        <v>100</v>
      </c>
      <c r="U118" s="58">
        <f t="shared" si="237"/>
        <v>80</v>
      </c>
      <c r="V118" s="58">
        <f t="shared" si="238"/>
        <v>70</v>
      </c>
      <c r="W118" s="58">
        <f t="shared" si="239"/>
        <v>60</v>
      </c>
      <c r="X118" s="392">
        <f t="shared" si="145"/>
        <v>330</v>
      </c>
      <c r="Y118" s="392">
        <f t="shared" si="146"/>
        <v>200</v>
      </c>
      <c r="Z118" s="392">
        <f t="shared" si="147"/>
        <v>150</v>
      </c>
      <c r="AA118" s="392">
        <f t="shared" si="148"/>
        <v>110</v>
      </c>
      <c r="AB118" s="472">
        <f>'ĐẤT PNN'!K118-'ĐẤT NN'!H118</f>
        <v>90</v>
      </c>
    </row>
    <row r="119" spans="1:28" s="18" customFormat="1" ht="78.75" customHeight="1" x14ac:dyDescent="0.25">
      <c r="A119" s="56">
        <f>'ĐẤT PNN'!A119</f>
        <v>116</v>
      </c>
      <c r="B119" s="56" t="str">
        <f>'ĐẤT PNN'!B119</f>
        <v>VT4</v>
      </c>
      <c r="C119" s="469" t="str">
        <f>'ĐẤT PNN'!C119</f>
        <v>Các tuyến đường giao thông đấu nối trực tiếp ra Đường ấp 4 xã Xuân Tây cũ đoạn từ Đường tỉnh 765 + 1.800m đến Đường Chốt Mỹ - Xuân Tây đã được đầu tư mặt đường nhựa, bê tông xi măng:
- Có bề rộng từ ≥3m đến &lt;5m, cách đường giao thông &gt;1.000m.
- Có bề rộng &lt;3m, cách đường giao thông &gt;200m.</v>
      </c>
      <c r="D119" s="470"/>
      <c r="E119" s="471"/>
      <c r="F119" s="390">
        <f t="shared" si="227"/>
        <v>100</v>
      </c>
      <c r="G119" s="390">
        <f t="shared" si="228"/>
        <v>60</v>
      </c>
      <c r="H119" s="390">
        <f t="shared" si="229"/>
        <v>180</v>
      </c>
      <c r="I119" s="390">
        <f t="shared" si="230"/>
        <v>110</v>
      </c>
      <c r="J119" s="391">
        <f t="shared" si="231"/>
        <v>1.8</v>
      </c>
      <c r="K119" s="58">
        <f t="shared" si="232"/>
        <v>140</v>
      </c>
      <c r="L119" s="58">
        <f t="shared" si="233"/>
        <v>130</v>
      </c>
      <c r="M119" s="58">
        <f t="shared" si="234"/>
        <v>120</v>
      </c>
      <c r="N119" s="58">
        <f t="shared" si="235"/>
        <v>100</v>
      </c>
      <c r="O119" s="392">
        <f t="shared" si="141"/>
        <v>470</v>
      </c>
      <c r="P119" s="392">
        <f t="shared" si="142"/>
        <v>330</v>
      </c>
      <c r="Q119" s="392">
        <f t="shared" si="143"/>
        <v>260</v>
      </c>
      <c r="R119" s="392">
        <f t="shared" si="144"/>
        <v>180</v>
      </c>
      <c r="S119" s="18">
        <f>'ĐẤT PNN'!W119</f>
        <v>3</v>
      </c>
      <c r="T119" s="58">
        <f t="shared" si="236"/>
        <v>100</v>
      </c>
      <c r="U119" s="58">
        <f t="shared" si="237"/>
        <v>80</v>
      </c>
      <c r="V119" s="58">
        <f t="shared" si="238"/>
        <v>70</v>
      </c>
      <c r="W119" s="58">
        <f t="shared" si="239"/>
        <v>60</v>
      </c>
      <c r="X119" s="392">
        <f t="shared" si="145"/>
        <v>330</v>
      </c>
      <c r="Y119" s="392">
        <f t="shared" si="146"/>
        <v>200</v>
      </c>
      <c r="Z119" s="392">
        <f t="shared" si="147"/>
        <v>150</v>
      </c>
      <c r="AA119" s="392">
        <f t="shared" si="148"/>
        <v>110</v>
      </c>
      <c r="AB119" s="472">
        <f>'ĐẤT PNN'!K119-'ĐẤT NN'!H119</f>
        <v>100</v>
      </c>
    </row>
    <row r="120" spans="1:28" s="18" customFormat="1" ht="94.5" customHeight="1" x14ac:dyDescent="0.25">
      <c r="A120" s="56">
        <f>'ĐẤT PNN'!A120</f>
        <v>117</v>
      </c>
      <c r="B120" s="56" t="str">
        <f>'ĐẤT PNN'!B120</f>
        <v>VT2*0,8</v>
      </c>
      <c r="C120" s="469" t="str">
        <f>'ĐẤT PNN'!C120</f>
        <v>Các tuyến đường giao thông không đấu nối trực tiếp và thông ra Đường ấp 4 xã Xuân Tây cũ đoạn từ Đường tỉnh 765 + 1.800m đến Đường Chốt Mỹ - Xuân Tây đã được đầu tư mặt đường nhựa, bê tông xi măng:
- Có bề rộng ≥5m, cách đường giao thông ≤1.000m.
- Có bề rộng từ ≥3m đến &lt;5m, cách đường giao thông ≤500m.</v>
      </c>
      <c r="D120" s="470"/>
      <c r="E120" s="471"/>
      <c r="F120" s="390">
        <f t="shared" si="227"/>
        <v>130</v>
      </c>
      <c r="G120" s="390">
        <f t="shared" si="228"/>
        <v>80</v>
      </c>
      <c r="H120" s="390">
        <f t="shared" si="229"/>
        <v>330</v>
      </c>
      <c r="I120" s="390">
        <f t="shared" si="230"/>
        <v>200</v>
      </c>
      <c r="J120" s="391">
        <f t="shared" si="231"/>
        <v>2.5384615384615383</v>
      </c>
      <c r="K120" s="58">
        <f t="shared" si="232"/>
        <v>140</v>
      </c>
      <c r="L120" s="58">
        <f t="shared" si="233"/>
        <v>130</v>
      </c>
      <c r="M120" s="58">
        <f t="shared" si="234"/>
        <v>120</v>
      </c>
      <c r="N120" s="58">
        <f t="shared" si="235"/>
        <v>100</v>
      </c>
      <c r="O120" s="392">
        <f t="shared" si="141"/>
        <v>470</v>
      </c>
      <c r="P120" s="392">
        <f t="shared" si="142"/>
        <v>330</v>
      </c>
      <c r="Q120" s="392">
        <f t="shared" si="143"/>
        <v>260</v>
      </c>
      <c r="R120" s="392">
        <f t="shared" si="144"/>
        <v>180</v>
      </c>
      <c r="S120" s="18">
        <f>'ĐẤT PNN'!W120</f>
        <v>3</v>
      </c>
      <c r="T120" s="58">
        <f t="shared" si="236"/>
        <v>100</v>
      </c>
      <c r="U120" s="58">
        <f t="shared" si="237"/>
        <v>80</v>
      </c>
      <c r="V120" s="58">
        <f t="shared" si="238"/>
        <v>70</v>
      </c>
      <c r="W120" s="58">
        <f t="shared" si="239"/>
        <v>60</v>
      </c>
      <c r="X120" s="392">
        <f t="shared" si="145"/>
        <v>330</v>
      </c>
      <c r="Y120" s="392">
        <f t="shared" si="146"/>
        <v>200</v>
      </c>
      <c r="Z120" s="392">
        <f t="shared" si="147"/>
        <v>150</v>
      </c>
      <c r="AA120" s="392">
        <f t="shared" si="148"/>
        <v>110</v>
      </c>
      <c r="AB120" s="472">
        <f>'ĐẤT PNN'!K120-'ĐẤT NN'!H120</f>
        <v>50</v>
      </c>
    </row>
    <row r="121" spans="1:28" s="18" customFormat="1" ht="94.5" customHeight="1" x14ac:dyDescent="0.25">
      <c r="A121" s="56">
        <f>'ĐẤT PNN'!A121</f>
        <v>118</v>
      </c>
      <c r="B121" s="56" t="str">
        <f>'ĐẤT PNN'!B121</f>
        <v>VT3*0,8</v>
      </c>
      <c r="C121" s="469" t="str">
        <f>'ĐẤT PNN'!C121</f>
        <v>Các tuyến đường giao thông không đấu nối trực tiếp và thông ra Đường ấp 4 xã Xuân Tây cũ đoạn từ Đường tỉnh 765 + 1.800m đến Đường Chốt Mỹ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70"/>
      <c r="E121" s="471"/>
      <c r="F121" s="390">
        <f t="shared" si="227"/>
        <v>120</v>
      </c>
      <c r="G121" s="390">
        <f t="shared" si="228"/>
        <v>70</v>
      </c>
      <c r="H121" s="390">
        <f t="shared" si="229"/>
        <v>260</v>
      </c>
      <c r="I121" s="390">
        <f t="shared" si="230"/>
        <v>150</v>
      </c>
      <c r="J121" s="391">
        <f t="shared" si="231"/>
        <v>2.1666666666666665</v>
      </c>
      <c r="K121" s="58">
        <f t="shared" si="232"/>
        <v>140</v>
      </c>
      <c r="L121" s="58">
        <f t="shared" si="233"/>
        <v>130</v>
      </c>
      <c r="M121" s="58">
        <f t="shared" si="234"/>
        <v>120</v>
      </c>
      <c r="N121" s="58">
        <f t="shared" si="235"/>
        <v>100</v>
      </c>
      <c r="O121" s="392">
        <f t="shared" si="141"/>
        <v>470</v>
      </c>
      <c r="P121" s="392">
        <f t="shared" si="142"/>
        <v>330</v>
      </c>
      <c r="Q121" s="392">
        <f t="shared" si="143"/>
        <v>260</v>
      </c>
      <c r="R121" s="392">
        <f t="shared" si="144"/>
        <v>180</v>
      </c>
      <c r="S121" s="18">
        <f>'ĐẤT PNN'!W121</f>
        <v>3</v>
      </c>
      <c r="T121" s="58">
        <f t="shared" si="236"/>
        <v>100</v>
      </c>
      <c r="U121" s="58">
        <f t="shared" si="237"/>
        <v>80</v>
      </c>
      <c r="V121" s="58">
        <f t="shared" si="238"/>
        <v>70</v>
      </c>
      <c r="W121" s="58">
        <f t="shared" si="239"/>
        <v>60</v>
      </c>
      <c r="X121" s="392">
        <f t="shared" si="145"/>
        <v>330</v>
      </c>
      <c r="Y121" s="392">
        <f t="shared" si="146"/>
        <v>200</v>
      </c>
      <c r="Z121" s="392">
        <f t="shared" si="147"/>
        <v>150</v>
      </c>
      <c r="AA121" s="392">
        <f t="shared" si="148"/>
        <v>110</v>
      </c>
      <c r="AB121" s="472">
        <f>'ĐẤT PNN'!K121-'ĐẤT NN'!H121</f>
        <v>60</v>
      </c>
    </row>
    <row r="122" spans="1:28" s="18" customFormat="1" ht="78.75" customHeight="1" x14ac:dyDescent="0.25">
      <c r="A122" s="56">
        <f>'ĐẤT PNN'!A122</f>
        <v>119</v>
      </c>
      <c r="B122" s="56" t="str">
        <f>'ĐẤT PNN'!B122</f>
        <v>VT4*0,8</v>
      </c>
      <c r="C122" s="469" t="str">
        <f>'ĐẤT PNN'!C122</f>
        <v>Các tuyến đường giao thông không đấu nối trực tiếp và thông ra Đường ấp 4 xã Xuân Tây cũ đoạn từ Đường tỉnh 765 + 1.800m đến Đường Chốt Mỹ - Xuân Tây đã được đầu tư mặt đường nhựa, bê tông xi măng:
- Có bề rộng từ ≥3m đến &lt;5m, cách đường giao thông &gt;1.000m.
- Có bề rộng &lt;3m, cách đường giao thông &gt;200m.</v>
      </c>
      <c r="D122" s="470"/>
      <c r="E122" s="471"/>
      <c r="F122" s="390">
        <f t="shared" si="227"/>
        <v>100</v>
      </c>
      <c r="G122" s="390">
        <f t="shared" si="228"/>
        <v>60</v>
      </c>
      <c r="H122" s="390">
        <f t="shared" si="229"/>
        <v>180</v>
      </c>
      <c r="I122" s="390">
        <f t="shared" si="230"/>
        <v>110</v>
      </c>
      <c r="J122" s="391">
        <f t="shared" si="231"/>
        <v>1.8</v>
      </c>
      <c r="K122" s="58">
        <f t="shared" si="232"/>
        <v>140</v>
      </c>
      <c r="L122" s="58">
        <f t="shared" si="233"/>
        <v>130</v>
      </c>
      <c r="M122" s="58">
        <f t="shared" si="234"/>
        <v>120</v>
      </c>
      <c r="N122" s="58">
        <f t="shared" si="235"/>
        <v>100</v>
      </c>
      <c r="O122" s="392">
        <f t="shared" si="141"/>
        <v>470</v>
      </c>
      <c r="P122" s="392">
        <f t="shared" si="142"/>
        <v>330</v>
      </c>
      <c r="Q122" s="392">
        <f t="shared" si="143"/>
        <v>260</v>
      </c>
      <c r="R122" s="392">
        <f t="shared" si="144"/>
        <v>180</v>
      </c>
      <c r="S122" s="18">
        <f>'ĐẤT PNN'!W122</f>
        <v>3</v>
      </c>
      <c r="T122" s="58">
        <f t="shared" si="236"/>
        <v>100</v>
      </c>
      <c r="U122" s="58">
        <f t="shared" si="237"/>
        <v>80</v>
      </c>
      <c r="V122" s="58">
        <f t="shared" si="238"/>
        <v>70</v>
      </c>
      <c r="W122" s="58">
        <f t="shared" si="239"/>
        <v>60</v>
      </c>
      <c r="X122" s="392">
        <f t="shared" si="145"/>
        <v>330</v>
      </c>
      <c r="Y122" s="392">
        <f t="shared" si="146"/>
        <v>200</v>
      </c>
      <c r="Z122" s="392">
        <f t="shared" si="147"/>
        <v>150</v>
      </c>
      <c r="AA122" s="392">
        <f t="shared" si="148"/>
        <v>110</v>
      </c>
      <c r="AB122" s="472">
        <f>'ĐẤT PNN'!K122-'ĐẤT NN'!H122</f>
        <v>70</v>
      </c>
    </row>
    <row r="123" spans="1:28" s="18" customFormat="1" ht="15.75" x14ac:dyDescent="0.25">
      <c r="A123" s="56">
        <f>'ĐẤT PNN'!A123</f>
        <v>120</v>
      </c>
      <c r="B123" s="56" t="str">
        <f>'ĐẤT PNN'!B123</f>
        <v>CM12NT2</v>
      </c>
      <c r="C123" s="57" t="str">
        <f>'ĐẤT PNN'!C123</f>
        <v>Đường Chốt Mỹ - Xuân Tây</v>
      </c>
      <c r="D123" s="57" t="str">
        <f>'ĐẤT PNN'!D123</f>
        <v>Đường tỉnh 765</v>
      </c>
      <c r="E123" s="57" t="str">
        <f>'ĐẤT PNN'!E123</f>
        <v>Giáp ranh xã Cẩm Mỹ</v>
      </c>
      <c r="F123" s="385">
        <f>K123</f>
        <v>150</v>
      </c>
      <c r="G123" s="385">
        <f>T123</f>
        <v>110</v>
      </c>
      <c r="H123" s="383">
        <f>O123</f>
        <v>500</v>
      </c>
      <c r="I123" s="383">
        <f>X123</f>
        <v>370</v>
      </c>
      <c r="J123" s="386">
        <f>I123/G123</f>
        <v>3.3636363636363638</v>
      </c>
      <c r="K123" s="222">
        <v>150</v>
      </c>
      <c r="L123" s="222">
        <v>140</v>
      </c>
      <c r="M123" s="222">
        <v>130</v>
      </c>
      <c r="N123" s="222">
        <v>110</v>
      </c>
      <c r="O123" s="392">
        <f t="shared" si="141"/>
        <v>500</v>
      </c>
      <c r="P123" s="392">
        <f t="shared" si="142"/>
        <v>350</v>
      </c>
      <c r="Q123" s="392">
        <f t="shared" si="143"/>
        <v>290</v>
      </c>
      <c r="R123" s="392">
        <f t="shared" si="144"/>
        <v>200</v>
      </c>
      <c r="S123" s="18">
        <v>2</v>
      </c>
      <c r="T123" s="380">
        <v>110</v>
      </c>
      <c r="U123" s="380">
        <v>90</v>
      </c>
      <c r="V123" s="380">
        <v>80</v>
      </c>
      <c r="W123" s="380">
        <v>70</v>
      </c>
      <c r="X123" s="392">
        <f t="shared" si="145"/>
        <v>370</v>
      </c>
      <c r="Y123" s="392">
        <f t="shared" si="146"/>
        <v>230</v>
      </c>
      <c r="Z123" s="392">
        <f t="shared" si="147"/>
        <v>180</v>
      </c>
      <c r="AA123" s="392">
        <f t="shared" si="148"/>
        <v>130</v>
      </c>
      <c r="AB123" s="472">
        <f>'ĐẤT PNN'!K123-'ĐẤT NN'!H123</f>
        <v>340</v>
      </c>
    </row>
    <row r="124" spans="1:28" s="18" customFormat="1" ht="94.5" customHeight="1" x14ac:dyDescent="0.25">
      <c r="A124" s="56">
        <f>'ĐẤT PNN'!A124</f>
        <v>121</v>
      </c>
      <c r="B124" s="56" t="str">
        <f>'ĐẤT PNN'!B124</f>
        <v>VT2</v>
      </c>
      <c r="C124" s="469" t="str">
        <f>'ĐẤT PNN'!C124</f>
        <v>Các tuyến đường giao thông đấu nối trực tiếp ra Đường Chốt Mỹ - Xuân Tây đoạn từ Đường tỉnh 765 đến Giáp ranh xã Cẩm Mỹ đã được đầu tư mặt đường nhựa, bê tông xi măng:
- Có bề rộng ≥5m, cách đường giao thông ≤1.000m.
- Có bề rộng từ ≥3m đến &lt;5m, cách đường giao thông ≤500m.</v>
      </c>
      <c r="D124" s="470"/>
      <c r="E124" s="471"/>
      <c r="F124" s="390">
        <f t="shared" ref="F124:F129" si="240">IF(B124="VT2",L124,IF(B124="VT3",M124,IF(B124="VT2*0,8",L124,IF(B124="VT3*0,8",M124,N124))))</f>
        <v>140</v>
      </c>
      <c r="G124" s="390">
        <f t="shared" ref="G124:G129" si="241">IF(B124="VT2",U124,IF(B124="VT3",V124,IF(B124="VT2*0,8",U124,IF(B124="VT3*0,8",V124,W124))))</f>
        <v>90</v>
      </c>
      <c r="H124" s="390">
        <f t="shared" ref="H124:H129" si="242">IF(B124="VT2",P124,IF(B124="VT3",Q124,IF(B124="VT4",R124,IF(B124="VT2*0,8",P124,IF(B124="VT3*0,8",Q124,R124)))))</f>
        <v>350</v>
      </c>
      <c r="I124" s="390">
        <f t="shared" ref="I124:I129" si="243">IF(B124="VT2",Y124,IF(B124="VT3",Z124,IF(B124="VT4",AA124,IF(B124="VT2*0,8",Y124,IF(B124="VT3*0,8",Z124,AA124)))))</f>
        <v>230</v>
      </c>
      <c r="J124" s="391">
        <f t="shared" ref="J124:J129" si="244">H124/F124</f>
        <v>2.5</v>
      </c>
      <c r="K124" s="58">
        <f t="shared" ref="K124:K129" si="245">K123</f>
        <v>150</v>
      </c>
      <c r="L124" s="58">
        <f t="shared" ref="L124:L129" si="246">L123</f>
        <v>140</v>
      </c>
      <c r="M124" s="58">
        <f t="shared" ref="M124:M129" si="247">M123</f>
        <v>130</v>
      </c>
      <c r="N124" s="58">
        <f t="shared" ref="N124:N129" si="248">N123</f>
        <v>110</v>
      </c>
      <c r="O124" s="392">
        <f t="shared" si="141"/>
        <v>500</v>
      </c>
      <c r="P124" s="392">
        <f t="shared" si="142"/>
        <v>350</v>
      </c>
      <c r="Q124" s="392">
        <f t="shared" si="143"/>
        <v>290</v>
      </c>
      <c r="R124" s="392">
        <f t="shared" si="144"/>
        <v>200</v>
      </c>
      <c r="S124" s="18">
        <f>'ĐẤT PNN'!W124</f>
        <v>3</v>
      </c>
      <c r="T124" s="58">
        <f t="shared" ref="T124:T129" si="249">T123</f>
        <v>110</v>
      </c>
      <c r="U124" s="58">
        <f t="shared" ref="U124:U129" si="250">U123</f>
        <v>90</v>
      </c>
      <c r="V124" s="58">
        <f t="shared" ref="V124:V129" si="251">V123</f>
        <v>80</v>
      </c>
      <c r="W124" s="58">
        <f t="shared" ref="W124:W129" si="252">W123</f>
        <v>70</v>
      </c>
      <c r="X124" s="392">
        <f t="shared" si="145"/>
        <v>370</v>
      </c>
      <c r="Y124" s="392">
        <f t="shared" si="146"/>
        <v>230</v>
      </c>
      <c r="Z124" s="392">
        <f t="shared" si="147"/>
        <v>180</v>
      </c>
      <c r="AA124" s="392">
        <f t="shared" si="148"/>
        <v>130</v>
      </c>
      <c r="AB124" s="472">
        <f>'ĐẤT PNN'!K124-'ĐẤT NN'!H124</f>
        <v>70</v>
      </c>
    </row>
    <row r="125" spans="1:28" s="18" customFormat="1" ht="110.25" customHeight="1" x14ac:dyDescent="0.25">
      <c r="A125" s="56">
        <f>'ĐẤT PNN'!A125</f>
        <v>122</v>
      </c>
      <c r="B125" s="56" t="str">
        <f>'ĐẤT PNN'!B125</f>
        <v>VT3</v>
      </c>
      <c r="C125" s="469" t="str">
        <f>'ĐẤT PNN'!C125</f>
        <v>Các tuyến đường giao thông đấu nối trực tiếp ra Đường Chốt Mỹ - Xuân Tây đoạn từ Đường tỉnh 765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70"/>
      <c r="E125" s="471"/>
      <c r="F125" s="390">
        <f t="shared" si="240"/>
        <v>130</v>
      </c>
      <c r="G125" s="390">
        <f t="shared" si="241"/>
        <v>80</v>
      </c>
      <c r="H125" s="390">
        <f t="shared" si="242"/>
        <v>290</v>
      </c>
      <c r="I125" s="390">
        <f t="shared" si="243"/>
        <v>180</v>
      </c>
      <c r="J125" s="391">
        <f t="shared" si="244"/>
        <v>2.2307692307692308</v>
      </c>
      <c r="K125" s="58">
        <f t="shared" si="245"/>
        <v>150</v>
      </c>
      <c r="L125" s="58">
        <f t="shared" si="246"/>
        <v>140</v>
      </c>
      <c r="M125" s="58">
        <f t="shared" si="247"/>
        <v>130</v>
      </c>
      <c r="N125" s="58">
        <f t="shared" si="248"/>
        <v>110</v>
      </c>
      <c r="O125" s="392">
        <f t="shared" si="141"/>
        <v>500</v>
      </c>
      <c r="P125" s="392">
        <f t="shared" si="142"/>
        <v>350</v>
      </c>
      <c r="Q125" s="392">
        <f t="shared" si="143"/>
        <v>290</v>
      </c>
      <c r="R125" s="392">
        <f t="shared" si="144"/>
        <v>200</v>
      </c>
      <c r="S125" s="18">
        <f>'ĐẤT PNN'!W125</f>
        <v>3</v>
      </c>
      <c r="T125" s="58">
        <f t="shared" si="249"/>
        <v>110</v>
      </c>
      <c r="U125" s="58">
        <f t="shared" si="250"/>
        <v>90</v>
      </c>
      <c r="V125" s="58">
        <f t="shared" si="251"/>
        <v>80</v>
      </c>
      <c r="W125" s="58">
        <f t="shared" si="252"/>
        <v>70</v>
      </c>
      <c r="X125" s="392">
        <f t="shared" si="145"/>
        <v>370</v>
      </c>
      <c r="Y125" s="392">
        <f t="shared" si="146"/>
        <v>230</v>
      </c>
      <c r="Z125" s="392">
        <f t="shared" si="147"/>
        <v>180</v>
      </c>
      <c r="AA125" s="392">
        <f t="shared" si="148"/>
        <v>130</v>
      </c>
      <c r="AB125" s="472">
        <f>'ĐẤT PNN'!K125-'ĐẤT NN'!H125</f>
        <v>60</v>
      </c>
    </row>
    <row r="126" spans="1:28" s="18" customFormat="1" ht="63" customHeight="1" x14ac:dyDescent="0.25">
      <c r="A126" s="56">
        <f>'ĐẤT PNN'!A126</f>
        <v>123</v>
      </c>
      <c r="B126" s="56" t="str">
        <f>'ĐẤT PNN'!B126</f>
        <v>VT4</v>
      </c>
      <c r="C126" s="469" t="str">
        <f>'ĐẤT PNN'!C126</f>
        <v>Các tuyến đường giao thông đấu nối trực tiếp ra Đường Chốt Mỹ - Xuân Tây đoạn từ Đường tỉnh 765 đến Giáp ranh xã Cẩm Mỹ đã được đầu tư mặt đường nhựa, bê tông xi măng:
- Có bề rộng từ ≥3m đến &lt;5m, cách đường giao thông &gt;1.000m.
- Có bề rộng &lt;3m, cách đường giao thông &gt;200m.</v>
      </c>
      <c r="D126" s="470"/>
      <c r="E126" s="471"/>
      <c r="F126" s="390">
        <f t="shared" si="240"/>
        <v>110</v>
      </c>
      <c r="G126" s="390">
        <f t="shared" si="241"/>
        <v>70</v>
      </c>
      <c r="H126" s="390">
        <f t="shared" si="242"/>
        <v>200</v>
      </c>
      <c r="I126" s="390">
        <f t="shared" si="243"/>
        <v>130</v>
      </c>
      <c r="J126" s="391">
        <f t="shared" si="244"/>
        <v>1.8181818181818181</v>
      </c>
      <c r="K126" s="58">
        <f t="shared" si="245"/>
        <v>150</v>
      </c>
      <c r="L126" s="58">
        <f t="shared" si="246"/>
        <v>140</v>
      </c>
      <c r="M126" s="58">
        <f t="shared" si="247"/>
        <v>130</v>
      </c>
      <c r="N126" s="58">
        <f t="shared" si="248"/>
        <v>110</v>
      </c>
      <c r="O126" s="392">
        <f t="shared" si="141"/>
        <v>500</v>
      </c>
      <c r="P126" s="392">
        <f t="shared" si="142"/>
        <v>350</v>
      </c>
      <c r="Q126" s="392">
        <f t="shared" si="143"/>
        <v>290</v>
      </c>
      <c r="R126" s="392">
        <f t="shared" si="144"/>
        <v>200</v>
      </c>
      <c r="S126" s="18">
        <f>'ĐẤT PNN'!W126</f>
        <v>3</v>
      </c>
      <c r="T126" s="58">
        <f t="shared" si="249"/>
        <v>110</v>
      </c>
      <c r="U126" s="58">
        <f t="shared" si="250"/>
        <v>90</v>
      </c>
      <c r="V126" s="58">
        <f t="shared" si="251"/>
        <v>80</v>
      </c>
      <c r="W126" s="58">
        <f t="shared" si="252"/>
        <v>70</v>
      </c>
      <c r="X126" s="392">
        <f t="shared" si="145"/>
        <v>370</v>
      </c>
      <c r="Y126" s="392">
        <f t="shared" si="146"/>
        <v>230</v>
      </c>
      <c r="Z126" s="392">
        <f t="shared" si="147"/>
        <v>180</v>
      </c>
      <c r="AA126" s="392">
        <f t="shared" si="148"/>
        <v>130</v>
      </c>
      <c r="AB126" s="472">
        <f>'ĐẤT PNN'!K126-'ĐẤT NN'!H126</f>
        <v>80</v>
      </c>
    </row>
    <row r="127" spans="1:28" s="18" customFormat="1" ht="94.5" customHeight="1" x14ac:dyDescent="0.25">
      <c r="A127" s="56">
        <f>'ĐẤT PNN'!A127</f>
        <v>124</v>
      </c>
      <c r="B127" s="56" t="str">
        <f>'ĐẤT PNN'!B127</f>
        <v>VT2*0,8</v>
      </c>
      <c r="C127" s="469" t="str">
        <f>'ĐẤT PNN'!C127</f>
        <v>Các tuyến đường giao thông không đấu nối trực tiếp và thông ra Đường Chốt Mỹ - Xuân Tây đoạn từ Đường tỉnh 765 đến Giáp ranh xã Cẩm Mỹ đã được đầu tư mặt đường nhựa, bê tông xi măng:
- Có bề rộng ≥5m, cách đường giao thông ≤1.000m.
- Có bề rộng từ ≥3m đến &lt;5m, cách đường giao thông ≤500m.</v>
      </c>
      <c r="D127" s="470"/>
      <c r="E127" s="471"/>
      <c r="F127" s="390">
        <f t="shared" si="240"/>
        <v>140</v>
      </c>
      <c r="G127" s="390">
        <f t="shared" si="241"/>
        <v>90</v>
      </c>
      <c r="H127" s="390">
        <f t="shared" si="242"/>
        <v>350</v>
      </c>
      <c r="I127" s="390">
        <f t="shared" si="243"/>
        <v>230</v>
      </c>
      <c r="J127" s="391">
        <f t="shared" si="244"/>
        <v>2.5</v>
      </c>
      <c r="K127" s="58">
        <f t="shared" si="245"/>
        <v>150</v>
      </c>
      <c r="L127" s="58">
        <f t="shared" si="246"/>
        <v>140</v>
      </c>
      <c r="M127" s="58">
        <f t="shared" si="247"/>
        <v>130</v>
      </c>
      <c r="N127" s="58">
        <f t="shared" si="248"/>
        <v>110</v>
      </c>
      <c r="O127" s="392">
        <f t="shared" si="141"/>
        <v>500</v>
      </c>
      <c r="P127" s="392">
        <f t="shared" si="142"/>
        <v>350</v>
      </c>
      <c r="Q127" s="392">
        <f t="shared" si="143"/>
        <v>290</v>
      </c>
      <c r="R127" s="392">
        <f t="shared" si="144"/>
        <v>200</v>
      </c>
      <c r="S127" s="18">
        <f>'ĐẤT PNN'!W127</f>
        <v>3</v>
      </c>
      <c r="T127" s="58">
        <f t="shared" si="249"/>
        <v>110</v>
      </c>
      <c r="U127" s="58">
        <f t="shared" si="250"/>
        <v>90</v>
      </c>
      <c r="V127" s="58">
        <f t="shared" si="251"/>
        <v>80</v>
      </c>
      <c r="W127" s="58">
        <f t="shared" si="252"/>
        <v>70</v>
      </c>
      <c r="X127" s="392">
        <f t="shared" si="145"/>
        <v>370</v>
      </c>
      <c r="Y127" s="392">
        <f t="shared" si="146"/>
        <v>230</v>
      </c>
      <c r="Z127" s="392">
        <f t="shared" si="147"/>
        <v>180</v>
      </c>
      <c r="AA127" s="392">
        <f t="shared" si="148"/>
        <v>130</v>
      </c>
      <c r="AB127" s="472">
        <f>'ĐẤT PNN'!K127-'ĐẤT NN'!H127</f>
        <v>30</v>
      </c>
    </row>
    <row r="128" spans="1:28" s="18" customFormat="1" ht="94.5" customHeight="1" x14ac:dyDescent="0.25">
      <c r="A128" s="56">
        <f>'ĐẤT PNN'!A128</f>
        <v>125</v>
      </c>
      <c r="B128" s="56" t="str">
        <f>'ĐẤT PNN'!B128</f>
        <v>VT3*0,8</v>
      </c>
      <c r="C128" s="469" t="str">
        <f>'ĐẤT PNN'!C128</f>
        <v>Các tuyến đường giao thông không đấu nối trực tiếp và thông ra Đường Chốt Mỹ - Xuân Tây đoạn từ Đường tỉnh 765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70"/>
      <c r="E128" s="471"/>
      <c r="F128" s="390">
        <f t="shared" si="240"/>
        <v>130</v>
      </c>
      <c r="G128" s="390">
        <f t="shared" si="241"/>
        <v>80</v>
      </c>
      <c r="H128" s="390">
        <f t="shared" si="242"/>
        <v>290</v>
      </c>
      <c r="I128" s="390">
        <f t="shared" si="243"/>
        <v>180</v>
      </c>
      <c r="J128" s="391">
        <f t="shared" si="244"/>
        <v>2.2307692307692308</v>
      </c>
      <c r="K128" s="58">
        <f t="shared" si="245"/>
        <v>150</v>
      </c>
      <c r="L128" s="58">
        <f t="shared" si="246"/>
        <v>140</v>
      </c>
      <c r="M128" s="58">
        <f t="shared" si="247"/>
        <v>130</v>
      </c>
      <c r="N128" s="58">
        <f t="shared" si="248"/>
        <v>110</v>
      </c>
      <c r="O128" s="392">
        <f t="shared" si="141"/>
        <v>500</v>
      </c>
      <c r="P128" s="392">
        <f t="shared" si="142"/>
        <v>350</v>
      </c>
      <c r="Q128" s="392">
        <f t="shared" si="143"/>
        <v>290</v>
      </c>
      <c r="R128" s="392">
        <f t="shared" si="144"/>
        <v>200</v>
      </c>
      <c r="S128" s="18">
        <f>'ĐẤT PNN'!W128</f>
        <v>3</v>
      </c>
      <c r="T128" s="58">
        <f t="shared" si="249"/>
        <v>110</v>
      </c>
      <c r="U128" s="58">
        <f t="shared" si="250"/>
        <v>90</v>
      </c>
      <c r="V128" s="58">
        <f t="shared" si="251"/>
        <v>80</v>
      </c>
      <c r="W128" s="58">
        <f t="shared" si="252"/>
        <v>70</v>
      </c>
      <c r="X128" s="392">
        <f t="shared" si="145"/>
        <v>370</v>
      </c>
      <c r="Y128" s="392">
        <f t="shared" si="146"/>
        <v>230</v>
      </c>
      <c r="Z128" s="392">
        <f t="shared" si="147"/>
        <v>180</v>
      </c>
      <c r="AA128" s="392">
        <f t="shared" si="148"/>
        <v>130</v>
      </c>
      <c r="AB128" s="472">
        <f>'ĐẤT PNN'!K128-'ĐẤT NN'!H128</f>
        <v>30</v>
      </c>
    </row>
    <row r="129" spans="1:28" s="18" customFormat="1" ht="63" customHeight="1" x14ac:dyDescent="0.25">
      <c r="A129" s="56">
        <f>'ĐẤT PNN'!A129</f>
        <v>126</v>
      </c>
      <c r="B129" s="56" t="str">
        <f>'ĐẤT PNN'!B129</f>
        <v>VT4*0,8</v>
      </c>
      <c r="C129" s="469" t="str">
        <f>'ĐẤT PNN'!C129</f>
        <v>Các tuyến đường giao thông không đấu nối trực tiếp và thông ra Đường Chốt Mỹ - Xuân Tây đoạn từ Đường tỉnh 765 đến Giáp ranh xã Cẩm Mỹ đã được đầu tư mặt đường nhựa, bê tông xi măng:
- Có bề rộng từ ≥3m đến &lt;5m, cách đường giao thông &gt;1.000m.
- Có bề rộng &lt;3m, cách đường giao thông &gt;200m.</v>
      </c>
      <c r="D129" s="470"/>
      <c r="E129" s="471"/>
      <c r="F129" s="390">
        <f t="shared" si="240"/>
        <v>110</v>
      </c>
      <c r="G129" s="390">
        <f t="shared" si="241"/>
        <v>70</v>
      </c>
      <c r="H129" s="390">
        <f t="shared" si="242"/>
        <v>200</v>
      </c>
      <c r="I129" s="390">
        <f t="shared" si="243"/>
        <v>130</v>
      </c>
      <c r="J129" s="391">
        <f t="shared" si="244"/>
        <v>1.8181818181818181</v>
      </c>
      <c r="K129" s="58">
        <f t="shared" si="245"/>
        <v>150</v>
      </c>
      <c r="L129" s="58">
        <f t="shared" si="246"/>
        <v>140</v>
      </c>
      <c r="M129" s="58">
        <f t="shared" si="247"/>
        <v>130</v>
      </c>
      <c r="N129" s="58">
        <f t="shared" si="248"/>
        <v>110</v>
      </c>
      <c r="O129" s="392">
        <f t="shared" si="141"/>
        <v>500</v>
      </c>
      <c r="P129" s="392">
        <f t="shared" si="142"/>
        <v>350</v>
      </c>
      <c r="Q129" s="392">
        <f t="shared" si="143"/>
        <v>290</v>
      </c>
      <c r="R129" s="392">
        <f t="shared" si="144"/>
        <v>200</v>
      </c>
      <c r="S129" s="18">
        <f>'ĐẤT PNN'!W129</f>
        <v>3</v>
      </c>
      <c r="T129" s="58">
        <f t="shared" si="249"/>
        <v>110</v>
      </c>
      <c r="U129" s="58">
        <f t="shared" si="250"/>
        <v>90</v>
      </c>
      <c r="V129" s="58">
        <f t="shared" si="251"/>
        <v>80</v>
      </c>
      <c r="W129" s="58">
        <f t="shared" si="252"/>
        <v>70</v>
      </c>
      <c r="X129" s="392">
        <f t="shared" si="145"/>
        <v>370</v>
      </c>
      <c r="Y129" s="392">
        <f t="shared" si="146"/>
        <v>230</v>
      </c>
      <c r="Z129" s="392">
        <f t="shared" si="147"/>
        <v>180</v>
      </c>
      <c r="AA129" s="392">
        <f t="shared" si="148"/>
        <v>130</v>
      </c>
      <c r="AB129" s="472">
        <f>'ĐẤT PNN'!K129-'ĐẤT NN'!H129</f>
        <v>50</v>
      </c>
    </row>
    <row r="130" spans="1:28" ht="110.25" customHeight="1" x14ac:dyDescent="0.25">
      <c r="A130" s="56">
        <f>'ĐẤT PNN'!A130</f>
        <v>127</v>
      </c>
      <c r="B130" s="56" t="str">
        <f>'ĐẤT PNN'!B130</f>
        <v>CM11NT2_D4</v>
      </c>
      <c r="C130" s="57" t="str">
        <f>'ĐẤT PNN'!C130</f>
        <v>Đường Nhân Nghĩa - Xuân Đông</v>
      </c>
      <c r="D130" s="57" t="str">
        <f>'ĐẤT PNN'!D130</f>
        <v>Giáp ranh xã Cẩm Mỹ</v>
      </c>
      <c r="E130" s="57" t="str">
        <f>'ĐẤT PNN'!E130</f>
        <v xml:space="preserve">Giáp Nhà văn hóa ấp 3 xã Xuân Tây cũ </v>
      </c>
      <c r="F130" s="385">
        <f>K130</f>
        <v>150</v>
      </c>
      <c r="G130" s="385">
        <f>T130</f>
        <v>110</v>
      </c>
      <c r="H130" s="383">
        <f>O130</f>
        <v>500</v>
      </c>
      <c r="I130" s="383">
        <f>X130</f>
        <v>370</v>
      </c>
      <c r="J130" s="386">
        <f>I130/G130</f>
        <v>3.3636363636363638</v>
      </c>
      <c r="K130" s="222">
        <v>150</v>
      </c>
      <c r="L130" s="222">
        <v>140</v>
      </c>
      <c r="M130" s="222">
        <v>130</v>
      </c>
      <c r="N130" s="222">
        <v>110</v>
      </c>
      <c r="O130" s="392">
        <f t="shared" si="141"/>
        <v>500</v>
      </c>
      <c r="P130" s="392">
        <f t="shared" si="142"/>
        <v>350</v>
      </c>
      <c r="Q130" s="392">
        <f t="shared" si="143"/>
        <v>290</v>
      </c>
      <c r="R130" s="392">
        <f t="shared" si="144"/>
        <v>200</v>
      </c>
      <c r="S130" s="18">
        <v>2</v>
      </c>
      <c r="T130" s="380">
        <v>110</v>
      </c>
      <c r="U130" s="380">
        <v>90</v>
      </c>
      <c r="V130" s="380">
        <v>80</v>
      </c>
      <c r="W130" s="380">
        <v>70</v>
      </c>
      <c r="X130" s="392">
        <f t="shared" si="145"/>
        <v>370</v>
      </c>
      <c r="Y130" s="392">
        <f t="shared" si="146"/>
        <v>230</v>
      </c>
      <c r="Z130" s="392">
        <f t="shared" si="147"/>
        <v>180</v>
      </c>
      <c r="AA130" s="392">
        <f t="shared" si="148"/>
        <v>130</v>
      </c>
      <c r="AB130" s="472">
        <f>'ĐẤT PNN'!K130-'ĐẤT NN'!H130</f>
        <v>460</v>
      </c>
    </row>
    <row r="131" spans="1:28" ht="110.25" customHeight="1" x14ac:dyDescent="0.25">
      <c r="A131" s="56">
        <f>'ĐẤT PNN'!A131</f>
        <v>128</v>
      </c>
      <c r="B131" s="56" t="str">
        <f>'ĐẤT PNN'!B131</f>
        <v>VT2</v>
      </c>
      <c r="C131" s="469" t="str">
        <f>'ĐẤT PNN'!C131</f>
        <v>Các tuyến đường giao thông đấu nối trực tiếp ra Đường Nhân Nghĩa - Xuân Đông đoạn từ Giáp ranh xã Cẩm Mỹ đến Giáp Nhà văn hóa ấp 3 xã Xuân Tây cũ  đã được đầu tư mặt đường nhựa, bê tông xi măng:
- Có bề rộng ≥5m, cách đường giao thông ≤1.000m.
- Có bề rộng từ ≥3m đến &lt;5m, cách đường giao thông ≤500m.</v>
      </c>
      <c r="D131" s="470"/>
      <c r="E131" s="471"/>
      <c r="F131" s="390">
        <f t="shared" ref="F131:F136" si="253">IF(B131="VT2",L131,IF(B131="VT3",M131,IF(B131="VT2*0,8",L131,IF(B131="VT3*0,8",M131,N131))))</f>
        <v>140</v>
      </c>
      <c r="G131" s="390">
        <f t="shared" ref="G131:G136" si="254">IF(B131="VT2",U131,IF(B131="VT3",V131,IF(B131="VT2*0,8",U131,IF(B131="VT3*0,8",V131,W131))))</f>
        <v>90</v>
      </c>
      <c r="H131" s="390">
        <f t="shared" ref="H131:H136" si="255">IF(B131="VT2",P131,IF(B131="VT3",Q131,IF(B131="VT4",R131,IF(B131="VT2*0,8",P131,IF(B131="VT3*0,8",Q131,R131)))))</f>
        <v>350</v>
      </c>
      <c r="I131" s="390">
        <f t="shared" ref="I131:I136" si="256">IF(B131="VT2",Y131,IF(B131="VT3",Z131,IF(B131="VT4",AA131,IF(B131="VT2*0,8",Y131,IF(B131="VT3*0,8",Z131,AA131)))))</f>
        <v>230</v>
      </c>
      <c r="J131" s="391">
        <f t="shared" ref="J131:J136" si="257">H131/F131</f>
        <v>2.5</v>
      </c>
      <c r="K131" s="58">
        <f t="shared" ref="K131:K136" si="258">K130</f>
        <v>150</v>
      </c>
      <c r="L131" s="58">
        <f t="shared" ref="L131:L136" si="259">L130</f>
        <v>140</v>
      </c>
      <c r="M131" s="58">
        <f t="shared" ref="M131:M136" si="260">M130</f>
        <v>130</v>
      </c>
      <c r="N131" s="58">
        <f t="shared" ref="N131:N136" si="261">N130</f>
        <v>110</v>
      </c>
      <c r="O131" s="392">
        <f t="shared" si="141"/>
        <v>500</v>
      </c>
      <c r="P131" s="392">
        <f t="shared" si="142"/>
        <v>350</v>
      </c>
      <c r="Q131" s="392">
        <f t="shared" si="143"/>
        <v>290</v>
      </c>
      <c r="R131" s="392">
        <f t="shared" si="144"/>
        <v>200</v>
      </c>
      <c r="S131" s="18">
        <f>'ĐẤT PNN'!W131</f>
        <v>3</v>
      </c>
      <c r="T131" s="58">
        <f t="shared" ref="T131:T136" si="262">T130</f>
        <v>110</v>
      </c>
      <c r="U131" s="58">
        <f t="shared" ref="U131:U136" si="263">U130</f>
        <v>90</v>
      </c>
      <c r="V131" s="58">
        <f t="shared" ref="V131:V136" si="264">V130</f>
        <v>80</v>
      </c>
      <c r="W131" s="58">
        <f t="shared" ref="W131:W136" si="265">W130</f>
        <v>70</v>
      </c>
      <c r="X131" s="392">
        <f t="shared" si="145"/>
        <v>370</v>
      </c>
      <c r="Y131" s="392">
        <f t="shared" si="146"/>
        <v>230</v>
      </c>
      <c r="Z131" s="392">
        <f t="shared" si="147"/>
        <v>180</v>
      </c>
      <c r="AA131" s="392">
        <f t="shared" si="148"/>
        <v>130</v>
      </c>
      <c r="AB131" s="472">
        <f>'ĐẤT PNN'!K131-'ĐẤT NN'!H131</f>
        <v>140</v>
      </c>
    </row>
    <row r="132" spans="1:28" ht="110.25" customHeight="1" x14ac:dyDescent="0.25">
      <c r="A132" s="56">
        <f>'ĐẤT PNN'!A132</f>
        <v>129</v>
      </c>
      <c r="B132" s="56" t="str">
        <f>'ĐẤT PNN'!B132</f>
        <v>VT3</v>
      </c>
      <c r="C132" s="469" t="str">
        <f>'ĐẤT PNN'!C132</f>
        <v>Các tuyến đường giao thông đấu nối trực tiếp ra Đường Nhân Nghĩa - Xuân Đông đoạn từ Giáp ranh xã Cẩm Mỹ đến Giáp Nhà văn hóa ấp 3 xã Xuân Tây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70"/>
      <c r="E132" s="471"/>
      <c r="F132" s="390">
        <f t="shared" si="253"/>
        <v>130</v>
      </c>
      <c r="G132" s="390">
        <f t="shared" si="254"/>
        <v>80</v>
      </c>
      <c r="H132" s="390">
        <f t="shared" si="255"/>
        <v>290</v>
      </c>
      <c r="I132" s="390">
        <f t="shared" si="256"/>
        <v>180</v>
      </c>
      <c r="J132" s="391">
        <f t="shared" si="257"/>
        <v>2.2307692307692308</v>
      </c>
      <c r="K132" s="58">
        <f t="shared" si="258"/>
        <v>150</v>
      </c>
      <c r="L132" s="58">
        <f t="shared" si="259"/>
        <v>140</v>
      </c>
      <c r="M132" s="58">
        <f t="shared" si="260"/>
        <v>130</v>
      </c>
      <c r="N132" s="58">
        <f t="shared" si="261"/>
        <v>110</v>
      </c>
      <c r="O132" s="392">
        <f t="shared" si="141"/>
        <v>500</v>
      </c>
      <c r="P132" s="392">
        <f t="shared" si="142"/>
        <v>350</v>
      </c>
      <c r="Q132" s="392">
        <f t="shared" si="143"/>
        <v>290</v>
      </c>
      <c r="R132" s="392">
        <f t="shared" si="144"/>
        <v>200</v>
      </c>
      <c r="S132" s="18">
        <f>'ĐẤT PNN'!W132</f>
        <v>3</v>
      </c>
      <c r="T132" s="58">
        <f t="shared" si="262"/>
        <v>110</v>
      </c>
      <c r="U132" s="58">
        <f t="shared" si="263"/>
        <v>90</v>
      </c>
      <c r="V132" s="58">
        <f t="shared" si="264"/>
        <v>80</v>
      </c>
      <c r="W132" s="58">
        <f t="shared" si="265"/>
        <v>70</v>
      </c>
      <c r="X132" s="392">
        <f t="shared" si="145"/>
        <v>370</v>
      </c>
      <c r="Y132" s="392">
        <f t="shared" si="146"/>
        <v>230</v>
      </c>
      <c r="Z132" s="392">
        <f t="shared" si="147"/>
        <v>180</v>
      </c>
      <c r="AA132" s="392">
        <f t="shared" si="148"/>
        <v>130</v>
      </c>
      <c r="AB132" s="472">
        <f>'ĐẤT PNN'!K132-'ĐẤT NN'!H132</f>
        <v>90</v>
      </c>
    </row>
    <row r="133" spans="1:28" ht="78.75" customHeight="1" x14ac:dyDescent="0.25">
      <c r="A133" s="56">
        <f>'ĐẤT PNN'!A133</f>
        <v>130</v>
      </c>
      <c r="B133" s="56" t="str">
        <f>'ĐẤT PNN'!B133</f>
        <v>VT4</v>
      </c>
      <c r="C133" s="469" t="str">
        <f>'ĐẤT PNN'!C133</f>
        <v>Các tuyến đường giao thông đấu nối trực tiếp ra Đường Nhân Nghĩa - Xuân Đông đoạn từ Giáp ranh xã Cẩm Mỹ đến Giáp Nhà văn hóa ấp 3 xã Xuân Tây cũ  đã được đầu tư mặt đường nhựa, bê tông xi măng:
- Có bề rộng từ ≥3m đến &lt;5m, cách đường giao thông &gt;1.000m.
- Có bề rộng &lt;3m, cách đường giao thông &gt;200m.</v>
      </c>
      <c r="D133" s="470"/>
      <c r="E133" s="471"/>
      <c r="F133" s="390">
        <f t="shared" si="253"/>
        <v>110</v>
      </c>
      <c r="G133" s="390">
        <f t="shared" si="254"/>
        <v>70</v>
      </c>
      <c r="H133" s="390">
        <f t="shared" si="255"/>
        <v>200</v>
      </c>
      <c r="I133" s="390">
        <f t="shared" si="256"/>
        <v>130</v>
      </c>
      <c r="J133" s="391">
        <f t="shared" si="257"/>
        <v>1.8181818181818181</v>
      </c>
      <c r="K133" s="58">
        <f t="shared" si="258"/>
        <v>150</v>
      </c>
      <c r="L133" s="58">
        <f t="shared" si="259"/>
        <v>140</v>
      </c>
      <c r="M133" s="58">
        <f t="shared" si="260"/>
        <v>130</v>
      </c>
      <c r="N133" s="58">
        <f t="shared" si="261"/>
        <v>110</v>
      </c>
      <c r="O133" s="392">
        <f t="shared" ref="O133:O196" si="266">ROUND(K133*10/3,-1)</f>
        <v>500</v>
      </c>
      <c r="P133" s="392">
        <f t="shared" ref="P133:P196" si="267">ROUND(L133*2.5,-1)</f>
        <v>350</v>
      </c>
      <c r="Q133" s="392">
        <f t="shared" ref="Q133:Q196" si="268">ROUND(M133*2.2,-1)</f>
        <v>290</v>
      </c>
      <c r="R133" s="392">
        <f t="shared" ref="R133:R196" si="269">ROUND(N133*1.8,-1)</f>
        <v>200</v>
      </c>
      <c r="S133" s="18">
        <f>'ĐẤT PNN'!W133</f>
        <v>3</v>
      </c>
      <c r="T133" s="58">
        <f t="shared" si="262"/>
        <v>110</v>
      </c>
      <c r="U133" s="58">
        <f t="shared" si="263"/>
        <v>90</v>
      </c>
      <c r="V133" s="58">
        <f t="shared" si="264"/>
        <v>80</v>
      </c>
      <c r="W133" s="58">
        <f t="shared" si="265"/>
        <v>70</v>
      </c>
      <c r="X133" s="392">
        <f t="shared" ref="X133:X196" si="270">ROUND(T133*10/3,-1)</f>
        <v>370</v>
      </c>
      <c r="Y133" s="392">
        <f t="shared" ref="Y133:Y196" si="271">ROUND(U133*2.5,-1)</f>
        <v>230</v>
      </c>
      <c r="Z133" s="392">
        <f t="shared" ref="Z133:Z196" si="272">ROUND(V133*2.2,-1)</f>
        <v>180</v>
      </c>
      <c r="AA133" s="392">
        <f t="shared" ref="AA133:AA196" si="273">ROUND(W133*1.8,-1)</f>
        <v>130</v>
      </c>
      <c r="AB133" s="472">
        <f>'ĐẤT PNN'!K133-'ĐẤT NN'!H133</f>
        <v>80</v>
      </c>
    </row>
    <row r="134" spans="1:28" ht="110.25" customHeight="1" x14ac:dyDescent="0.25">
      <c r="A134" s="56">
        <f>'ĐẤT PNN'!A134</f>
        <v>131</v>
      </c>
      <c r="B134" s="56" t="str">
        <f>'ĐẤT PNN'!B134</f>
        <v>VT2*0,8</v>
      </c>
      <c r="C134" s="469" t="str">
        <f>'ĐẤT PNN'!C134</f>
        <v>Các tuyến đường giao thông không đấu nối trực tiếp và thông ra Đường Nhân Nghĩa - Xuân Đông đoạn từ Giáp ranh xã Cẩm Mỹ đến Giáp Nhà văn hóa ấp 3 xã Xuân Tây cũ  đã được đầu tư mặt đường nhựa, bê tông xi măng:
- Có bề rộng ≥5m, cách đường giao thông ≤1.000m.
- Có bề rộng từ ≥3m đến &lt;5m, cách đường giao thông ≤500m.</v>
      </c>
      <c r="D134" s="470"/>
      <c r="E134" s="471"/>
      <c r="F134" s="390">
        <f t="shared" si="253"/>
        <v>140</v>
      </c>
      <c r="G134" s="390">
        <f t="shared" si="254"/>
        <v>90</v>
      </c>
      <c r="H134" s="390">
        <f t="shared" si="255"/>
        <v>350</v>
      </c>
      <c r="I134" s="390">
        <f t="shared" si="256"/>
        <v>230</v>
      </c>
      <c r="J134" s="391">
        <f t="shared" si="257"/>
        <v>2.5</v>
      </c>
      <c r="K134" s="58">
        <f t="shared" si="258"/>
        <v>150</v>
      </c>
      <c r="L134" s="58">
        <f t="shared" si="259"/>
        <v>140</v>
      </c>
      <c r="M134" s="58">
        <f t="shared" si="260"/>
        <v>130</v>
      </c>
      <c r="N134" s="58">
        <f t="shared" si="261"/>
        <v>110</v>
      </c>
      <c r="O134" s="392">
        <f t="shared" si="266"/>
        <v>500</v>
      </c>
      <c r="P134" s="392">
        <f t="shared" si="267"/>
        <v>350</v>
      </c>
      <c r="Q134" s="392">
        <f t="shared" si="268"/>
        <v>290</v>
      </c>
      <c r="R134" s="392">
        <f t="shared" si="269"/>
        <v>200</v>
      </c>
      <c r="S134" s="18">
        <f>'ĐẤT PNN'!W134</f>
        <v>3</v>
      </c>
      <c r="T134" s="58">
        <f t="shared" si="262"/>
        <v>110</v>
      </c>
      <c r="U134" s="58">
        <f t="shared" si="263"/>
        <v>90</v>
      </c>
      <c r="V134" s="58">
        <f t="shared" si="264"/>
        <v>80</v>
      </c>
      <c r="W134" s="58">
        <f t="shared" si="265"/>
        <v>70</v>
      </c>
      <c r="X134" s="392">
        <f t="shared" si="270"/>
        <v>370</v>
      </c>
      <c r="Y134" s="392">
        <f t="shared" si="271"/>
        <v>230</v>
      </c>
      <c r="Z134" s="392">
        <f t="shared" si="272"/>
        <v>180</v>
      </c>
      <c r="AA134" s="392">
        <f t="shared" si="273"/>
        <v>130</v>
      </c>
      <c r="AB134" s="472">
        <f>'ĐẤT PNN'!K134-'ĐẤT NN'!H134</f>
        <v>90</v>
      </c>
    </row>
    <row r="135" spans="1:28" ht="110.25" customHeight="1" x14ac:dyDescent="0.25">
      <c r="A135" s="56">
        <f>'ĐẤT PNN'!A135</f>
        <v>132</v>
      </c>
      <c r="B135" s="56" t="str">
        <f>'ĐẤT PNN'!B135</f>
        <v>VT3*0,8</v>
      </c>
      <c r="C135" s="469" t="str">
        <f>'ĐẤT PNN'!C135</f>
        <v>Các tuyến đường giao thông không đấu nối trực tiếp và thông ra Đường Nhân Nghĩa - Xuân Đông đoạn từ Giáp ranh xã Cẩm Mỹ đến Giáp Nhà văn hóa ấp 3 xã Xuân Tây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70"/>
      <c r="E135" s="471"/>
      <c r="F135" s="390">
        <f t="shared" si="253"/>
        <v>130</v>
      </c>
      <c r="G135" s="390">
        <f t="shared" si="254"/>
        <v>80</v>
      </c>
      <c r="H135" s="390">
        <f t="shared" si="255"/>
        <v>290</v>
      </c>
      <c r="I135" s="390">
        <f t="shared" si="256"/>
        <v>180</v>
      </c>
      <c r="J135" s="391">
        <f t="shared" si="257"/>
        <v>2.2307692307692308</v>
      </c>
      <c r="K135" s="58">
        <f t="shared" si="258"/>
        <v>150</v>
      </c>
      <c r="L135" s="58">
        <f t="shared" si="259"/>
        <v>140</v>
      </c>
      <c r="M135" s="58">
        <f t="shared" si="260"/>
        <v>130</v>
      </c>
      <c r="N135" s="58">
        <f t="shared" si="261"/>
        <v>110</v>
      </c>
      <c r="O135" s="392">
        <f t="shared" si="266"/>
        <v>500</v>
      </c>
      <c r="P135" s="392">
        <f t="shared" si="267"/>
        <v>350</v>
      </c>
      <c r="Q135" s="392">
        <f t="shared" si="268"/>
        <v>290</v>
      </c>
      <c r="R135" s="392">
        <f t="shared" si="269"/>
        <v>200</v>
      </c>
      <c r="S135" s="18">
        <f>'ĐẤT PNN'!W135</f>
        <v>3</v>
      </c>
      <c r="T135" s="58">
        <f t="shared" si="262"/>
        <v>110</v>
      </c>
      <c r="U135" s="58">
        <f t="shared" si="263"/>
        <v>90</v>
      </c>
      <c r="V135" s="58">
        <f t="shared" si="264"/>
        <v>80</v>
      </c>
      <c r="W135" s="58">
        <f t="shared" si="265"/>
        <v>70</v>
      </c>
      <c r="X135" s="392">
        <f t="shared" si="270"/>
        <v>370</v>
      </c>
      <c r="Y135" s="392">
        <f t="shared" si="271"/>
        <v>230</v>
      </c>
      <c r="Z135" s="392">
        <f t="shared" si="272"/>
        <v>180</v>
      </c>
      <c r="AA135" s="392">
        <f t="shared" si="273"/>
        <v>130</v>
      </c>
      <c r="AB135" s="472">
        <f>'ĐẤT PNN'!K135-'ĐẤT NN'!H135</f>
        <v>60</v>
      </c>
    </row>
    <row r="136" spans="1:28" ht="78.75" customHeight="1" x14ac:dyDescent="0.25">
      <c r="A136" s="56">
        <f>'ĐẤT PNN'!A136</f>
        <v>133</v>
      </c>
      <c r="B136" s="56" t="str">
        <f>'ĐẤT PNN'!B136</f>
        <v>VT4*0,8</v>
      </c>
      <c r="C136" s="469" t="str">
        <f>'ĐẤT PNN'!C136</f>
        <v>Các tuyến đường giao thông không đấu nối trực tiếp và thông ra Đường Nhân Nghĩa - Xuân Đông đoạn từ Giáp ranh xã Cẩm Mỹ đến Giáp Nhà văn hóa ấp 3 xã Xuân Tây cũ  đã được đầu tư mặt đường nhựa, bê tông xi măng:
- Có bề rộng từ ≥3m đến &lt;5m, cách đường giao thông &gt;1.000m.
- Có bề rộng &lt;3m, cách đường giao thông &gt;200m.</v>
      </c>
      <c r="D136" s="470"/>
      <c r="E136" s="471"/>
      <c r="F136" s="390">
        <f t="shared" si="253"/>
        <v>110</v>
      </c>
      <c r="G136" s="390">
        <f t="shared" si="254"/>
        <v>70</v>
      </c>
      <c r="H136" s="390">
        <f t="shared" si="255"/>
        <v>200</v>
      </c>
      <c r="I136" s="390">
        <f t="shared" si="256"/>
        <v>130</v>
      </c>
      <c r="J136" s="391">
        <f t="shared" si="257"/>
        <v>1.8181818181818181</v>
      </c>
      <c r="K136" s="58">
        <f t="shared" si="258"/>
        <v>150</v>
      </c>
      <c r="L136" s="58">
        <f t="shared" si="259"/>
        <v>140</v>
      </c>
      <c r="M136" s="58">
        <f t="shared" si="260"/>
        <v>130</v>
      </c>
      <c r="N136" s="58">
        <f t="shared" si="261"/>
        <v>110</v>
      </c>
      <c r="O136" s="392">
        <f t="shared" si="266"/>
        <v>500</v>
      </c>
      <c r="P136" s="392">
        <f t="shared" si="267"/>
        <v>350</v>
      </c>
      <c r="Q136" s="392">
        <f t="shared" si="268"/>
        <v>290</v>
      </c>
      <c r="R136" s="392">
        <f t="shared" si="269"/>
        <v>200</v>
      </c>
      <c r="S136" s="18">
        <f>'ĐẤT PNN'!W136</f>
        <v>3</v>
      </c>
      <c r="T136" s="58">
        <f t="shared" si="262"/>
        <v>110</v>
      </c>
      <c r="U136" s="58">
        <f t="shared" si="263"/>
        <v>90</v>
      </c>
      <c r="V136" s="58">
        <f t="shared" si="264"/>
        <v>80</v>
      </c>
      <c r="W136" s="58">
        <f t="shared" si="265"/>
        <v>70</v>
      </c>
      <c r="X136" s="392">
        <f t="shared" si="270"/>
        <v>370</v>
      </c>
      <c r="Y136" s="392">
        <f t="shared" si="271"/>
        <v>230</v>
      </c>
      <c r="Z136" s="392">
        <f t="shared" si="272"/>
        <v>180</v>
      </c>
      <c r="AA136" s="392">
        <f t="shared" si="273"/>
        <v>130</v>
      </c>
      <c r="AB136" s="472">
        <f>'ĐẤT PNN'!K136-'ĐẤT NN'!H136</f>
        <v>50</v>
      </c>
    </row>
    <row r="137" spans="1:28" ht="31.5" x14ac:dyDescent="0.25">
      <c r="A137" s="56">
        <f>'ĐẤT PNN'!A137</f>
        <v>134</v>
      </c>
      <c r="B137" s="56" t="str">
        <f>'ĐẤT PNN'!B137</f>
        <v>CM11NT2_D5</v>
      </c>
      <c r="C137" s="57" t="str">
        <f>'ĐẤT PNN'!C137</f>
        <v>Đường Nhân Nghĩa - Xuân Đông</v>
      </c>
      <c r="D137" s="57" t="str">
        <f>'ĐẤT PNN'!D137</f>
        <v xml:space="preserve">Giáp Nhà văn hóa ấp 3 xã Xuân Tây cũ </v>
      </c>
      <c r="E137" s="57" t="str">
        <f>'ĐẤT PNN'!E137</f>
        <v>Cầu Xuân Tây</v>
      </c>
      <c r="F137" s="385">
        <f>K137</f>
        <v>150</v>
      </c>
      <c r="G137" s="385">
        <f>T137</f>
        <v>110</v>
      </c>
      <c r="H137" s="383">
        <f>O137</f>
        <v>500</v>
      </c>
      <c r="I137" s="383">
        <f>X137</f>
        <v>370</v>
      </c>
      <c r="J137" s="386">
        <f>I137/G137</f>
        <v>3.3636363636363638</v>
      </c>
      <c r="K137" s="222">
        <v>150</v>
      </c>
      <c r="L137" s="222">
        <v>140</v>
      </c>
      <c r="M137" s="222">
        <v>130</v>
      </c>
      <c r="N137" s="222">
        <v>110</v>
      </c>
      <c r="O137" s="392">
        <f t="shared" si="266"/>
        <v>500</v>
      </c>
      <c r="P137" s="392">
        <f t="shared" si="267"/>
        <v>350</v>
      </c>
      <c r="Q137" s="392">
        <f t="shared" si="268"/>
        <v>290</v>
      </c>
      <c r="R137" s="392">
        <f t="shared" si="269"/>
        <v>200</v>
      </c>
      <c r="S137" s="18">
        <v>2</v>
      </c>
      <c r="T137" s="380">
        <v>110</v>
      </c>
      <c r="U137" s="380">
        <v>90</v>
      </c>
      <c r="V137" s="380">
        <v>80</v>
      </c>
      <c r="W137" s="380">
        <v>70</v>
      </c>
      <c r="X137" s="392">
        <f t="shared" si="270"/>
        <v>370</v>
      </c>
      <c r="Y137" s="392">
        <f t="shared" si="271"/>
        <v>230</v>
      </c>
      <c r="Z137" s="392">
        <f t="shared" si="272"/>
        <v>180</v>
      </c>
      <c r="AA137" s="392">
        <f t="shared" si="273"/>
        <v>130</v>
      </c>
      <c r="AB137" s="472">
        <f>'ĐẤT PNN'!K137-'ĐẤT NN'!H137</f>
        <v>600</v>
      </c>
    </row>
    <row r="138" spans="1:28" ht="110.25" customHeight="1" x14ac:dyDescent="0.25">
      <c r="A138" s="56">
        <f>'ĐẤT PNN'!A138</f>
        <v>135</v>
      </c>
      <c r="B138" s="56" t="str">
        <f>'ĐẤT PNN'!B138</f>
        <v>VT2</v>
      </c>
      <c r="C138" s="469" t="str">
        <f>'ĐẤT PNN'!C138</f>
        <v>Các tuyến đường giao thông đấu nối trực tiếp ra Đường Nhân Nghĩa - Xuân Đông đoạn từ Giáp Nhà văn hóa ấp 3 xã Xuân Tây cũ  đến Cầu Xuân Tây đã được đầu tư mặt đường nhựa, bê tông xi măng:
- Có bề rộng ≥5m, cách đường giao thông ≤1.000m.
- Có bề rộng từ ≥3m đến &lt;5m, cách đường giao thông ≤500m.</v>
      </c>
      <c r="D138" s="470"/>
      <c r="E138" s="471"/>
      <c r="F138" s="390">
        <f t="shared" ref="F138:F143" si="274">IF(B138="VT2",L138,IF(B138="VT3",M138,IF(B138="VT2*0,8",L138,IF(B138="VT3*0,8",M138,N138))))</f>
        <v>140</v>
      </c>
      <c r="G138" s="390">
        <f t="shared" ref="G138:G143" si="275">IF(B138="VT2",U138,IF(B138="VT3",V138,IF(B138="VT2*0,8",U138,IF(B138="VT3*0,8",V138,W138))))</f>
        <v>90</v>
      </c>
      <c r="H138" s="390">
        <f t="shared" ref="H138:H143" si="276">IF(B138="VT2",P138,IF(B138="VT3",Q138,IF(B138="VT4",R138,IF(B138="VT2*0,8",P138,IF(B138="VT3*0,8",Q138,R138)))))</f>
        <v>350</v>
      </c>
      <c r="I138" s="390">
        <f t="shared" ref="I138:I143" si="277">IF(B138="VT2",Y138,IF(B138="VT3",Z138,IF(B138="VT4",AA138,IF(B138="VT2*0,8",Y138,IF(B138="VT3*0,8",Z138,AA138)))))</f>
        <v>230</v>
      </c>
      <c r="J138" s="391">
        <f t="shared" ref="J138:J143" si="278">H138/F138</f>
        <v>2.5</v>
      </c>
      <c r="K138" s="58">
        <f t="shared" ref="K138:K143" si="279">K137</f>
        <v>150</v>
      </c>
      <c r="L138" s="58">
        <f t="shared" ref="L138:L143" si="280">L137</f>
        <v>140</v>
      </c>
      <c r="M138" s="58">
        <f t="shared" ref="M138:M143" si="281">M137</f>
        <v>130</v>
      </c>
      <c r="N138" s="58">
        <f t="shared" ref="N138:N143" si="282">N137</f>
        <v>110</v>
      </c>
      <c r="O138" s="392">
        <f t="shared" si="266"/>
        <v>500</v>
      </c>
      <c r="P138" s="392">
        <f t="shared" si="267"/>
        <v>350</v>
      </c>
      <c r="Q138" s="392">
        <f t="shared" si="268"/>
        <v>290</v>
      </c>
      <c r="R138" s="392">
        <f t="shared" si="269"/>
        <v>200</v>
      </c>
      <c r="S138" s="18">
        <f>'ĐẤT PNN'!W138</f>
        <v>3</v>
      </c>
      <c r="T138" s="58">
        <f t="shared" ref="T138:T143" si="283">T137</f>
        <v>110</v>
      </c>
      <c r="U138" s="58">
        <f t="shared" ref="U138:U143" si="284">U137</f>
        <v>90</v>
      </c>
      <c r="V138" s="58">
        <f t="shared" ref="V138:V143" si="285">V137</f>
        <v>80</v>
      </c>
      <c r="W138" s="58">
        <f t="shared" ref="W138:W143" si="286">W137</f>
        <v>70</v>
      </c>
      <c r="X138" s="392">
        <f t="shared" si="270"/>
        <v>370</v>
      </c>
      <c r="Y138" s="392">
        <f t="shared" si="271"/>
        <v>230</v>
      </c>
      <c r="Z138" s="392">
        <f t="shared" si="272"/>
        <v>180</v>
      </c>
      <c r="AA138" s="392">
        <f t="shared" si="273"/>
        <v>130</v>
      </c>
      <c r="AB138" s="472">
        <f>'ĐẤT PNN'!K138-'ĐẤT NN'!H138</f>
        <v>210</v>
      </c>
    </row>
    <row r="139" spans="1:28" ht="126" customHeight="1" x14ac:dyDescent="0.25">
      <c r="A139" s="56">
        <f>'ĐẤT PNN'!A139</f>
        <v>136</v>
      </c>
      <c r="B139" s="56" t="str">
        <f>'ĐẤT PNN'!B139</f>
        <v>VT3</v>
      </c>
      <c r="C139" s="469" t="str">
        <f>'ĐẤT PNN'!C139</f>
        <v>Các tuyến đường giao thông đấu nối trực tiếp ra Đường Nhân Nghĩa - Xuân Đông đoạn từ Giáp Nhà văn hóa ấp 3 xã Xuân Tây cũ  đến Cầu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70"/>
      <c r="E139" s="471"/>
      <c r="F139" s="390">
        <f t="shared" si="274"/>
        <v>130</v>
      </c>
      <c r="G139" s="390">
        <f t="shared" si="275"/>
        <v>80</v>
      </c>
      <c r="H139" s="390">
        <f t="shared" si="276"/>
        <v>290</v>
      </c>
      <c r="I139" s="390">
        <f t="shared" si="277"/>
        <v>180</v>
      </c>
      <c r="J139" s="391">
        <f t="shared" si="278"/>
        <v>2.2307692307692308</v>
      </c>
      <c r="K139" s="58">
        <f t="shared" si="279"/>
        <v>150</v>
      </c>
      <c r="L139" s="58">
        <f t="shared" si="280"/>
        <v>140</v>
      </c>
      <c r="M139" s="58">
        <f t="shared" si="281"/>
        <v>130</v>
      </c>
      <c r="N139" s="58">
        <f t="shared" si="282"/>
        <v>110</v>
      </c>
      <c r="O139" s="392">
        <f t="shared" si="266"/>
        <v>500</v>
      </c>
      <c r="P139" s="392">
        <f t="shared" si="267"/>
        <v>350</v>
      </c>
      <c r="Q139" s="392">
        <f t="shared" si="268"/>
        <v>290</v>
      </c>
      <c r="R139" s="392">
        <f t="shared" si="269"/>
        <v>200</v>
      </c>
      <c r="S139" s="18">
        <f>'ĐẤT PNN'!W139</f>
        <v>3</v>
      </c>
      <c r="T139" s="58">
        <f t="shared" si="283"/>
        <v>110</v>
      </c>
      <c r="U139" s="58">
        <f t="shared" si="284"/>
        <v>90</v>
      </c>
      <c r="V139" s="58">
        <f t="shared" si="285"/>
        <v>80</v>
      </c>
      <c r="W139" s="58">
        <f t="shared" si="286"/>
        <v>70</v>
      </c>
      <c r="X139" s="392">
        <f t="shared" si="270"/>
        <v>370</v>
      </c>
      <c r="Y139" s="392">
        <f t="shared" si="271"/>
        <v>230</v>
      </c>
      <c r="Z139" s="392">
        <f t="shared" si="272"/>
        <v>180</v>
      </c>
      <c r="AA139" s="392">
        <f t="shared" si="273"/>
        <v>130</v>
      </c>
      <c r="AB139" s="472">
        <f>'ĐẤT PNN'!K139-'ĐẤT NN'!H139</f>
        <v>120</v>
      </c>
    </row>
    <row r="140" spans="1:28" ht="63" customHeight="1" x14ac:dyDescent="0.25">
      <c r="A140" s="56">
        <f>'ĐẤT PNN'!A140</f>
        <v>137</v>
      </c>
      <c r="B140" s="56" t="str">
        <f>'ĐẤT PNN'!B140</f>
        <v>VT4</v>
      </c>
      <c r="C140" s="469" t="str">
        <f>'ĐẤT PNN'!C140</f>
        <v>Các tuyến đường giao thông đấu nối trực tiếp ra Đường Nhân Nghĩa - Xuân Đông đoạn từ Giáp Nhà văn hóa ấp 3 xã Xuân Tây cũ  đến Cầu Xuân Tây đã được đầu tư mặt đường nhựa, bê tông xi măng:
- Có bề rộng từ ≥3m đến &lt;5m, cách đường giao thông &gt;1.000m.
- Có bề rộng &lt;3m, cách đường giao thông &gt;200m.</v>
      </c>
      <c r="D140" s="470"/>
      <c r="E140" s="471"/>
      <c r="F140" s="390">
        <f t="shared" si="274"/>
        <v>110</v>
      </c>
      <c r="G140" s="390">
        <f t="shared" si="275"/>
        <v>70</v>
      </c>
      <c r="H140" s="390">
        <f t="shared" si="276"/>
        <v>200</v>
      </c>
      <c r="I140" s="390">
        <f t="shared" si="277"/>
        <v>130</v>
      </c>
      <c r="J140" s="391">
        <f t="shared" si="278"/>
        <v>1.8181818181818181</v>
      </c>
      <c r="K140" s="58">
        <f t="shared" si="279"/>
        <v>150</v>
      </c>
      <c r="L140" s="58">
        <f t="shared" si="280"/>
        <v>140</v>
      </c>
      <c r="M140" s="58">
        <f t="shared" si="281"/>
        <v>130</v>
      </c>
      <c r="N140" s="58">
        <f t="shared" si="282"/>
        <v>110</v>
      </c>
      <c r="O140" s="392">
        <f t="shared" si="266"/>
        <v>500</v>
      </c>
      <c r="P140" s="392">
        <f t="shared" si="267"/>
        <v>350</v>
      </c>
      <c r="Q140" s="392">
        <f t="shared" si="268"/>
        <v>290</v>
      </c>
      <c r="R140" s="392">
        <f t="shared" si="269"/>
        <v>200</v>
      </c>
      <c r="S140" s="18">
        <f>'ĐẤT PNN'!W140</f>
        <v>3</v>
      </c>
      <c r="T140" s="58">
        <f t="shared" si="283"/>
        <v>110</v>
      </c>
      <c r="U140" s="58">
        <f t="shared" si="284"/>
        <v>90</v>
      </c>
      <c r="V140" s="58">
        <f t="shared" si="285"/>
        <v>80</v>
      </c>
      <c r="W140" s="58">
        <f t="shared" si="286"/>
        <v>70</v>
      </c>
      <c r="X140" s="392">
        <f t="shared" si="270"/>
        <v>370</v>
      </c>
      <c r="Y140" s="392">
        <f t="shared" si="271"/>
        <v>230</v>
      </c>
      <c r="Z140" s="392">
        <f t="shared" si="272"/>
        <v>180</v>
      </c>
      <c r="AA140" s="392">
        <f t="shared" si="273"/>
        <v>130</v>
      </c>
      <c r="AB140" s="472">
        <f>'ĐẤT PNN'!K140-'ĐẤT NN'!H140</f>
        <v>80</v>
      </c>
    </row>
    <row r="141" spans="1:28" ht="110.25" customHeight="1" x14ac:dyDescent="0.25">
      <c r="A141" s="56">
        <f>'ĐẤT PNN'!A141</f>
        <v>138</v>
      </c>
      <c r="B141" s="56" t="str">
        <f>'ĐẤT PNN'!B141</f>
        <v>VT2*0,8</v>
      </c>
      <c r="C141" s="469" t="str">
        <f>'ĐẤT PNN'!C141</f>
        <v>Các tuyến đường giao thông không đấu nối trực tiếp và thông ra Đường Nhân Nghĩa - Xuân Đông đoạn từ Giáp Nhà văn hóa ấp 3 xã Xuân Tây cũ  đến Cầu Xuân Tây đã được đầu tư mặt đường nhựa, bê tông xi măng:
- Có bề rộng ≥5m, cách đường giao thông ≤1.000m.
- Có bề rộng từ ≥3m đến &lt;5m, cách đường giao thông ≤500m.</v>
      </c>
      <c r="D141" s="470"/>
      <c r="E141" s="471"/>
      <c r="F141" s="390">
        <f t="shared" si="274"/>
        <v>140</v>
      </c>
      <c r="G141" s="390">
        <f t="shared" si="275"/>
        <v>90</v>
      </c>
      <c r="H141" s="390">
        <f t="shared" si="276"/>
        <v>350</v>
      </c>
      <c r="I141" s="390">
        <f t="shared" si="277"/>
        <v>230</v>
      </c>
      <c r="J141" s="391">
        <f t="shared" si="278"/>
        <v>2.5</v>
      </c>
      <c r="K141" s="58">
        <f t="shared" si="279"/>
        <v>150</v>
      </c>
      <c r="L141" s="58">
        <f t="shared" si="280"/>
        <v>140</v>
      </c>
      <c r="M141" s="58">
        <f t="shared" si="281"/>
        <v>130</v>
      </c>
      <c r="N141" s="58">
        <f t="shared" si="282"/>
        <v>110</v>
      </c>
      <c r="O141" s="392">
        <f t="shared" si="266"/>
        <v>500</v>
      </c>
      <c r="P141" s="392">
        <f t="shared" si="267"/>
        <v>350</v>
      </c>
      <c r="Q141" s="392">
        <f t="shared" si="268"/>
        <v>290</v>
      </c>
      <c r="R141" s="392">
        <f t="shared" si="269"/>
        <v>200</v>
      </c>
      <c r="S141" s="18">
        <f>'ĐẤT PNN'!W141</f>
        <v>3</v>
      </c>
      <c r="T141" s="58">
        <f t="shared" si="283"/>
        <v>110</v>
      </c>
      <c r="U141" s="58">
        <f t="shared" si="284"/>
        <v>90</v>
      </c>
      <c r="V141" s="58">
        <f t="shared" si="285"/>
        <v>80</v>
      </c>
      <c r="W141" s="58">
        <f t="shared" si="286"/>
        <v>70</v>
      </c>
      <c r="X141" s="392">
        <f t="shared" si="270"/>
        <v>370</v>
      </c>
      <c r="Y141" s="392">
        <f t="shared" si="271"/>
        <v>230</v>
      </c>
      <c r="Z141" s="392">
        <f t="shared" si="272"/>
        <v>180</v>
      </c>
      <c r="AA141" s="392">
        <f t="shared" si="273"/>
        <v>130</v>
      </c>
      <c r="AB141" s="472">
        <f>'ĐẤT PNN'!K141-'ĐẤT NN'!H141</f>
        <v>160</v>
      </c>
    </row>
    <row r="142" spans="1:28" ht="126" customHeight="1" x14ac:dyDescent="0.25">
      <c r="A142" s="56">
        <f>'ĐẤT PNN'!A142</f>
        <v>139</v>
      </c>
      <c r="B142" s="56" t="str">
        <f>'ĐẤT PNN'!B142</f>
        <v>VT3*0,8</v>
      </c>
      <c r="C142" s="469" t="str">
        <f>'ĐẤT PNN'!C142</f>
        <v>Các tuyến đường giao thông không đấu nối trực tiếp và thông ra Đường Nhân Nghĩa - Xuân Đông đoạn từ Giáp Nhà văn hóa ấp 3 xã Xuân Tây cũ  đến Cầu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70"/>
      <c r="E142" s="471"/>
      <c r="F142" s="390">
        <f t="shared" si="274"/>
        <v>130</v>
      </c>
      <c r="G142" s="390">
        <f t="shared" si="275"/>
        <v>80</v>
      </c>
      <c r="H142" s="390">
        <f t="shared" si="276"/>
        <v>290</v>
      </c>
      <c r="I142" s="390">
        <f t="shared" si="277"/>
        <v>180</v>
      </c>
      <c r="J142" s="391">
        <f t="shared" si="278"/>
        <v>2.2307692307692308</v>
      </c>
      <c r="K142" s="58">
        <f t="shared" si="279"/>
        <v>150</v>
      </c>
      <c r="L142" s="58">
        <f t="shared" si="280"/>
        <v>140</v>
      </c>
      <c r="M142" s="58">
        <f t="shared" si="281"/>
        <v>130</v>
      </c>
      <c r="N142" s="58">
        <f t="shared" si="282"/>
        <v>110</v>
      </c>
      <c r="O142" s="392">
        <f t="shared" si="266"/>
        <v>500</v>
      </c>
      <c r="P142" s="392">
        <f t="shared" si="267"/>
        <v>350</v>
      </c>
      <c r="Q142" s="392">
        <f t="shared" si="268"/>
        <v>290</v>
      </c>
      <c r="R142" s="392">
        <f t="shared" si="269"/>
        <v>200</v>
      </c>
      <c r="S142" s="18">
        <f>'ĐẤT PNN'!W142</f>
        <v>3</v>
      </c>
      <c r="T142" s="58">
        <f t="shared" si="283"/>
        <v>110</v>
      </c>
      <c r="U142" s="58">
        <f t="shared" si="284"/>
        <v>90</v>
      </c>
      <c r="V142" s="58">
        <f t="shared" si="285"/>
        <v>80</v>
      </c>
      <c r="W142" s="58">
        <f t="shared" si="286"/>
        <v>70</v>
      </c>
      <c r="X142" s="392">
        <f t="shared" si="270"/>
        <v>370</v>
      </c>
      <c r="Y142" s="392">
        <f t="shared" si="271"/>
        <v>230</v>
      </c>
      <c r="Z142" s="392">
        <f t="shared" si="272"/>
        <v>180</v>
      </c>
      <c r="AA142" s="392">
        <f t="shared" si="273"/>
        <v>130</v>
      </c>
      <c r="AB142" s="472">
        <f>'ĐẤT PNN'!K142-'ĐẤT NN'!H142</f>
        <v>80</v>
      </c>
    </row>
    <row r="143" spans="1:28" ht="63" customHeight="1" x14ac:dyDescent="0.25">
      <c r="A143" s="56">
        <f>'ĐẤT PNN'!A143</f>
        <v>140</v>
      </c>
      <c r="B143" s="56" t="str">
        <f>'ĐẤT PNN'!B143</f>
        <v>VT4*0,8</v>
      </c>
      <c r="C143" s="469" t="str">
        <f>'ĐẤT PNN'!C143</f>
        <v>Các tuyến đường giao thông không đấu nối trực tiếp và thông ra Đường Nhân Nghĩa - Xuân Đông đoạn từ Giáp Nhà văn hóa ấp 3 xã Xuân Tây cũ  đến Cầu Xuân Tây đã được đầu tư mặt đường nhựa, bê tông xi măng:
- Có bề rộng từ ≥3m đến &lt;5m, cách đường giao thông &gt;1.000m.
- Có bề rộng &lt;3m, cách đường giao thông &gt;200m.</v>
      </c>
      <c r="D143" s="470"/>
      <c r="E143" s="471"/>
      <c r="F143" s="390">
        <f t="shared" si="274"/>
        <v>110</v>
      </c>
      <c r="G143" s="390">
        <f t="shared" si="275"/>
        <v>70</v>
      </c>
      <c r="H143" s="390">
        <f t="shared" si="276"/>
        <v>200</v>
      </c>
      <c r="I143" s="390">
        <f t="shared" si="277"/>
        <v>130</v>
      </c>
      <c r="J143" s="391">
        <f t="shared" si="278"/>
        <v>1.8181818181818181</v>
      </c>
      <c r="K143" s="58">
        <f t="shared" si="279"/>
        <v>150</v>
      </c>
      <c r="L143" s="58">
        <f t="shared" si="280"/>
        <v>140</v>
      </c>
      <c r="M143" s="58">
        <f t="shared" si="281"/>
        <v>130</v>
      </c>
      <c r="N143" s="58">
        <f t="shared" si="282"/>
        <v>110</v>
      </c>
      <c r="O143" s="392">
        <f t="shared" si="266"/>
        <v>500</v>
      </c>
      <c r="P143" s="392">
        <f t="shared" si="267"/>
        <v>350</v>
      </c>
      <c r="Q143" s="392">
        <f t="shared" si="268"/>
        <v>290</v>
      </c>
      <c r="R143" s="392">
        <f t="shared" si="269"/>
        <v>200</v>
      </c>
      <c r="S143" s="18">
        <f>'ĐẤT PNN'!W143</f>
        <v>3</v>
      </c>
      <c r="T143" s="58">
        <f t="shared" si="283"/>
        <v>110</v>
      </c>
      <c r="U143" s="58">
        <f t="shared" si="284"/>
        <v>90</v>
      </c>
      <c r="V143" s="58">
        <f t="shared" si="285"/>
        <v>80</v>
      </c>
      <c r="W143" s="58">
        <f t="shared" si="286"/>
        <v>70</v>
      </c>
      <c r="X143" s="392">
        <f t="shared" si="270"/>
        <v>370</v>
      </c>
      <c r="Y143" s="392">
        <f t="shared" si="271"/>
        <v>230</v>
      </c>
      <c r="Z143" s="392">
        <f t="shared" si="272"/>
        <v>180</v>
      </c>
      <c r="AA143" s="392">
        <f t="shared" si="273"/>
        <v>130</v>
      </c>
      <c r="AB143" s="472">
        <f>'ĐẤT PNN'!K143-'ĐẤT NN'!H143</f>
        <v>50</v>
      </c>
    </row>
    <row r="144" spans="1:28" ht="31.5" x14ac:dyDescent="0.25">
      <c r="A144" s="56">
        <f>'ĐẤT PNN'!A144</f>
        <v>141</v>
      </c>
      <c r="B144" s="56" t="str">
        <f>'ĐẤT PNN'!B144</f>
        <v>CM11NT2_D6</v>
      </c>
      <c r="C144" s="57" t="str">
        <f>'ĐẤT PNN'!C144</f>
        <v>Đường Nhân Nghĩa - Xuân Đông</v>
      </c>
      <c r="D144" s="57" t="str">
        <f>'ĐẤT PNN'!D144</f>
        <v>Cầu Xuân Tây</v>
      </c>
      <c r="E144" s="57" t="str">
        <f>'ĐẤT PNN'!E144</f>
        <v>Đường tỉnh 765</v>
      </c>
      <c r="F144" s="385">
        <f>K144</f>
        <v>150</v>
      </c>
      <c r="G144" s="385">
        <f>T144</f>
        <v>110</v>
      </c>
      <c r="H144" s="383">
        <f>O144</f>
        <v>500</v>
      </c>
      <c r="I144" s="383">
        <f>X144</f>
        <v>370</v>
      </c>
      <c r="J144" s="386">
        <f>I144/G144</f>
        <v>3.3636363636363638</v>
      </c>
      <c r="K144" s="222">
        <v>150</v>
      </c>
      <c r="L144" s="222">
        <v>140</v>
      </c>
      <c r="M144" s="222">
        <v>130</v>
      </c>
      <c r="N144" s="222">
        <v>110</v>
      </c>
      <c r="O144" s="392">
        <f t="shared" si="266"/>
        <v>500</v>
      </c>
      <c r="P144" s="392">
        <f t="shared" si="267"/>
        <v>350</v>
      </c>
      <c r="Q144" s="392">
        <f t="shared" si="268"/>
        <v>290</v>
      </c>
      <c r="R144" s="392">
        <f t="shared" si="269"/>
        <v>200</v>
      </c>
      <c r="S144" s="18">
        <f>'ĐẤT PNN'!W144</f>
        <v>2</v>
      </c>
      <c r="T144" s="380">
        <v>110</v>
      </c>
      <c r="U144" s="380">
        <v>90</v>
      </c>
      <c r="V144" s="380">
        <v>80</v>
      </c>
      <c r="W144" s="380">
        <v>70</v>
      </c>
      <c r="X144" s="392">
        <f t="shared" si="270"/>
        <v>370</v>
      </c>
      <c r="Y144" s="392">
        <f t="shared" si="271"/>
        <v>230</v>
      </c>
      <c r="Z144" s="392">
        <f t="shared" si="272"/>
        <v>180</v>
      </c>
      <c r="AA144" s="392">
        <f t="shared" si="273"/>
        <v>130</v>
      </c>
      <c r="AB144" s="472">
        <f>'ĐẤT PNN'!K144-'ĐẤT NN'!H144</f>
        <v>800</v>
      </c>
    </row>
    <row r="145" spans="1:28" ht="110.25" customHeight="1" x14ac:dyDescent="0.25">
      <c r="A145" s="56">
        <f>'ĐẤT PNN'!A145</f>
        <v>142</v>
      </c>
      <c r="B145" s="56" t="str">
        <f>'ĐẤT PNN'!B145</f>
        <v>VT2</v>
      </c>
      <c r="C145" s="469" t="str">
        <f>'ĐẤT PNN'!C145</f>
        <v>Các tuyến đường giao thông đấu nối trực tiếp ra Đường Nhân Nghĩa - Xuân Đông đoạn từ Cầu Xuân Tây đến Đường tỉnh 765 đã được đầu tư mặt đường nhựa, bê tông xi măng:
- Có bề rộng ≥5m, cách đường giao thông ≤1.000m.
- Có bề rộng từ ≥3m đến &lt;5m, cách đường giao thông ≤500m.</v>
      </c>
      <c r="D145" s="470"/>
      <c r="E145" s="471"/>
      <c r="F145" s="390">
        <f t="shared" ref="F145:F150" si="287">IF(B145="VT2",L145,IF(B145="VT3",M145,IF(B145="VT2*0,8",L145,IF(B145="VT3*0,8",M145,N145))))</f>
        <v>140</v>
      </c>
      <c r="G145" s="390">
        <f t="shared" ref="G145:G150" si="288">IF(B145="VT2",U145,IF(B145="VT3",V145,IF(B145="VT2*0,8",U145,IF(B145="VT3*0,8",V145,W145))))</f>
        <v>90</v>
      </c>
      <c r="H145" s="390">
        <f t="shared" ref="H145:H150" si="289">IF(B145="VT2",P145,IF(B145="VT3",Q145,IF(B145="VT4",R145,IF(B145="VT2*0,8",P145,IF(B145="VT3*0,8",Q145,R145)))))</f>
        <v>350</v>
      </c>
      <c r="I145" s="390">
        <f t="shared" ref="I145:I150" si="290">IF(B145="VT2",Y145,IF(B145="VT3",Z145,IF(B145="VT4",AA145,IF(B145="VT2*0,8",Y145,IF(B145="VT3*0,8",Z145,AA145)))))</f>
        <v>230</v>
      </c>
      <c r="J145" s="391">
        <f t="shared" ref="J145:J150" si="291">H145/F145</f>
        <v>2.5</v>
      </c>
      <c r="K145" s="58">
        <f t="shared" ref="K145:K150" si="292">K144</f>
        <v>150</v>
      </c>
      <c r="L145" s="58">
        <f t="shared" ref="L145:L150" si="293">L144</f>
        <v>140</v>
      </c>
      <c r="M145" s="58">
        <f t="shared" ref="M145:M150" si="294">M144</f>
        <v>130</v>
      </c>
      <c r="N145" s="58">
        <f t="shared" ref="N145:N150" si="295">N144</f>
        <v>110</v>
      </c>
      <c r="O145" s="392">
        <f t="shared" si="266"/>
        <v>500</v>
      </c>
      <c r="P145" s="392">
        <f t="shared" si="267"/>
        <v>350</v>
      </c>
      <c r="Q145" s="392">
        <f t="shared" si="268"/>
        <v>290</v>
      </c>
      <c r="R145" s="392">
        <f t="shared" si="269"/>
        <v>200</v>
      </c>
      <c r="S145" s="18">
        <f>'ĐẤT PNN'!W145</f>
        <v>2</v>
      </c>
      <c r="T145" s="58">
        <f t="shared" ref="T145:T150" si="296">T144</f>
        <v>110</v>
      </c>
      <c r="U145" s="58">
        <f t="shared" ref="U145:U150" si="297">U144</f>
        <v>90</v>
      </c>
      <c r="V145" s="58">
        <f t="shared" ref="V145:V150" si="298">V144</f>
        <v>80</v>
      </c>
      <c r="W145" s="58">
        <f t="shared" ref="W145:W150" si="299">W144</f>
        <v>70</v>
      </c>
      <c r="X145" s="392">
        <f t="shared" si="270"/>
        <v>370</v>
      </c>
      <c r="Y145" s="392">
        <f t="shared" si="271"/>
        <v>230</v>
      </c>
      <c r="Z145" s="392">
        <f t="shared" si="272"/>
        <v>180</v>
      </c>
      <c r="AA145" s="392">
        <f t="shared" si="273"/>
        <v>130</v>
      </c>
      <c r="AB145" s="472">
        <f>'ĐẤT PNN'!K145-'ĐẤT NN'!H145</f>
        <v>310</v>
      </c>
    </row>
    <row r="146" spans="1:28" ht="126" customHeight="1" x14ac:dyDescent="0.25">
      <c r="A146" s="56">
        <f>'ĐẤT PNN'!A146</f>
        <v>143</v>
      </c>
      <c r="B146" s="56" t="str">
        <f>'ĐẤT PNN'!B146</f>
        <v>VT3</v>
      </c>
      <c r="C146" s="469" t="str">
        <f>'ĐẤT PNN'!C146</f>
        <v>Các tuyến đường giao thông đấu nối trực tiếp ra Đường Nhân Nghĩa - Xuân Đông đoạn từ Cầu Xuân Tây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70"/>
      <c r="E146" s="471"/>
      <c r="F146" s="390">
        <f t="shared" si="287"/>
        <v>130</v>
      </c>
      <c r="G146" s="390">
        <f t="shared" si="288"/>
        <v>80</v>
      </c>
      <c r="H146" s="390">
        <f t="shared" si="289"/>
        <v>290</v>
      </c>
      <c r="I146" s="390">
        <f t="shared" si="290"/>
        <v>180</v>
      </c>
      <c r="J146" s="391">
        <f t="shared" si="291"/>
        <v>2.2307692307692308</v>
      </c>
      <c r="K146" s="58">
        <f t="shared" si="292"/>
        <v>150</v>
      </c>
      <c r="L146" s="58">
        <f t="shared" si="293"/>
        <v>140</v>
      </c>
      <c r="M146" s="58">
        <f t="shared" si="294"/>
        <v>130</v>
      </c>
      <c r="N146" s="58">
        <f t="shared" si="295"/>
        <v>110</v>
      </c>
      <c r="O146" s="392">
        <f t="shared" si="266"/>
        <v>500</v>
      </c>
      <c r="P146" s="392">
        <f t="shared" si="267"/>
        <v>350</v>
      </c>
      <c r="Q146" s="392">
        <f t="shared" si="268"/>
        <v>290</v>
      </c>
      <c r="R146" s="392">
        <f t="shared" si="269"/>
        <v>200</v>
      </c>
      <c r="S146" s="18">
        <f>'ĐẤT PNN'!W146</f>
        <v>2</v>
      </c>
      <c r="T146" s="58">
        <f t="shared" si="296"/>
        <v>110</v>
      </c>
      <c r="U146" s="58">
        <f t="shared" si="297"/>
        <v>90</v>
      </c>
      <c r="V146" s="58">
        <f t="shared" si="298"/>
        <v>80</v>
      </c>
      <c r="W146" s="58">
        <f t="shared" si="299"/>
        <v>70</v>
      </c>
      <c r="X146" s="392">
        <f t="shared" si="270"/>
        <v>370</v>
      </c>
      <c r="Y146" s="392">
        <f t="shared" si="271"/>
        <v>230</v>
      </c>
      <c r="Z146" s="392">
        <f t="shared" si="272"/>
        <v>180</v>
      </c>
      <c r="AA146" s="392">
        <f t="shared" si="273"/>
        <v>130</v>
      </c>
      <c r="AB146" s="472">
        <f>'ĐẤT PNN'!K146-'ĐẤT NN'!H146</f>
        <v>130</v>
      </c>
    </row>
    <row r="147" spans="1:28" ht="63" customHeight="1" x14ac:dyDescent="0.25">
      <c r="A147" s="56">
        <f>'ĐẤT PNN'!A147</f>
        <v>144</v>
      </c>
      <c r="B147" s="56" t="str">
        <f>'ĐẤT PNN'!B147</f>
        <v>VT4</v>
      </c>
      <c r="C147" s="469" t="str">
        <f>'ĐẤT PNN'!C147</f>
        <v>Các tuyến đường giao thông đấu nối trực tiếp ra Đường Nhân Nghĩa - Xuân Đông đoạn từ Cầu Xuân Tây đến Đường tỉnh 765 đã được đầu tư mặt đường nhựa, bê tông xi măng:
- Có bề rộng từ ≥3m đến &lt;5m, cách đường giao thông &gt;1.000m.
- Có bề rộng &lt;3m, cách đường giao thông &gt;200m.</v>
      </c>
      <c r="D147" s="470"/>
      <c r="E147" s="471"/>
      <c r="F147" s="390">
        <f t="shared" si="287"/>
        <v>110</v>
      </c>
      <c r="G147" s="390">
        <f t="shared" si="288"/>
        <v>70</v>
      </c>
      <c r="H147" s="390">
        <f t="shared" si="289"/>
        <v>200</v>
      </c>
      <c r="I147" s="390">
        <f t="shared" si="290"/>
        <v>130</v>
      </c>
      <c r="J147" s="391">
        <f t="shared" si="291"/>
        <v>1.8181818181818181</v>
      </c>
      <c r="K147" s="58">
        <f t="shared" si="292"/>
        <v>150</v>
      </c>
      <c r="L147" s="58">
        <f t="shared" si="293"/>
        <v>140</v>
      </c>
      <c r="M147" s="58">
        <f t="shared" si="294"/>
        <v>130</v>
      </c>
      <c r="N147" s="58">
        <f t="shared" si="295"/>
        <v>110</v>
      </c>
      <c r="O147" s="392">
        <f t="shared" si="266"/>
        <v>500</v>
      </c>
      <c r="P147" s="392">
        <f t="shared" si="267"/>
        <v>350</v>
      </c>
      <c r="Q147" s="392">
        <f t="shared" si="268"/>
        <v>290</v>
      </c>
      <c r="R147" s="392">
        <f t="shared" si="269"/>
        <v>200</v>
      </c>
      <c r="S147" s="18">
        <f>'ĐẤT PNN'!W147</f>
        <v>2</v>
      </c>
      <c r="T147" s="58">
        <f t="shared" si="296"/>
        <v>110</v>
      </c>
      <c r="U147" s="58">
        <f t="shared" si="297"/>
        <v>90</v>
      </c>
      <c r="V147" s="58">
        <f t="shared" si="298"/>
        <v>80</v>
      </c>
      <c r="W147" s="58">
        <f t="shared" si="299"/>
        <v>70</v>
      </c>
      <c r="X147" s="392">
        <f t="shared" si="270"/>
        <v>370</v>
      </c>
      <c r="Y147" s="392">
        <f t="shared" si="271"/>
        <v>230</v>
      </c>
      <c r="Z147" s="392">
        <f t="shared" si="272"/>
        <v>180</v>
      </c>
      <c r="AA147" s="392">
        <f t="shared" si="273"/>
        <v>130</v>
      </c>
      <c r="AB147" s="472">
        <f>'ĐẤT PNN'!K147-'ĐẤT NN'!H147</f>
        <v>80</v>
      </c>
    </row>
    <row r="148" spans="1:28" ht="110.25" customHeight="1" x14ac:dyDescent="0.25">
      <c r="A148" s="56">
        <f>'ĐẤT PNN'!A148</f>
        <v>145</v>
      </c>
      <c r="B148" s="56" t="str">
        <f>'ĐẤT PNN'!B148</f>
        <v>VT2*0,8</v>
      </c>
      <c r="C148" s="469" t="str">
        <f>'ĐẤT PNN'!C148</f>
        <v>Các tuyến đường giao thông không đấu nối trực tiếp và thông ra Đường Nhân Nghĩa - Xuân Đông đoạn từ Cầu Xuân Tây đến Đường tỉnh 765 đã được đầu tư mặt đường nhựa, bê tông xi măng:
- Có bề rộng ≥5m, cách đường giao thông ≤1.000m.
- Có bề rộng từ ≥3m đến &lt;5m, cách đường giao thông ≤500m.</v>
      </c>
      <c r="D148" s="470"/>
      <c r="E148" s="471"/>
      <c r="F148" s="390">
        <f t="shared" si="287"/>
        <v>140</v>
      </c>
      <c r="G148" s="390">
        <f t="shared" si="288"/>
        <v>90</v>
      </c>
      <c r="H148" s="390">
        <f t="shared" si="289"/>
        <v>350</v>
      </c>
      <c r="I148" s="390">
        <f t="shared" si="290"/>
        <v>230</v>
      </c>
      <c r="J148" s="391">
        <f t="shared" si="291"/>
        <v>2.5</v>
      </c>
      <c r="K148" s="58">
        <f t="shared" si="292"/>
        <v>150</v>
      </c>
      <c r="L148" s="58">
        <f t="shared" si="293"/>
        <v>140</v>
      </c>
      <c r="M148" s="58">
        <f t="shared" si="294"/>
        <v>130</v>
      </c>
      <c r="N148" s="58">
        <f t="shared" si="295"/>
        <v>110</v>
      </c>
      <c r="O148" s="392">
        <f t="shared" si="266"/>
        <v>500</v>
      </c>
      <c r="P148" s="392">
        <f t="shared" si="267"/>
        <v>350</v>
      </c>
      <c r="Q148" s="392">
        <f t="shared" si="268"/>
        <v>290</v>
      </c>
      <c r="R148" s="392">
        <f t="shared" si="269"/>
        <v>200</v>
      </c>
      <c r="S148" s="18">
        <f>'ĐẤT PNN'!W148</f>
        <v>2</v>
      </c>
      <c r="T148" s="58">
        <f t="shared" si="296"/>
        <v>110</v>
      </c>
      <c r="U148" s="58">
        <f t="shared" si="297"/>
        <v>90</v>
      </c>
      <c r="V148" s="58">
        <f t="shared" si="298"/>
        <v>80</v>
      </c>
      <c r="W148" s="58">
        <f t="shared" si="299"/>
        <v>70</v>
      </c>
      <c r="X148" s="392">
        <f t="shared" si="270"/>
        <v>370</v>
      </c>
      <c r="Y148" s="392">
        <f t="shared" si="271"/>
        <v>230</v>
      </c>
      <c r="Z148" s="392">
        <f t="shared" si="272"/>
        <v>180</v>
      </c>
      <c r="AA148" s="392">
        <f t="shared" si="273"/>
        <v>130</v>
      </c>
      <c r="AB148" s="472">
        <f>'ĐẤT PNN'!K148-'ĐẤT NN'!H148</f>
        <v>240</v>
      </c>
    </row>
    <row r="149" spans="1:28" ht="126" customHeight="1" x14ac:dyDescent="0.25">
      <c r="A149" s="56">
        <f>'ĐẤT PNN'!A149</f>
        <v>146</v>
      </c>
      <c r="B149" s="56" t="str">
        <f>'ĐẤT PNN'!B149</f>
        <v>VT3*0,8</v>
      </c>
      <c r="C149" s="469" t="str">
        <f>'ĐẤT PNN'!C149</f>
        <v>Các tuyến đường giao thông không đấu nối trực tiếp và thông ra Đường Nhân Nghĩa - Xuân Đông đoạn từ Cầu Xuân Tây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70"/>
      <c r="E149" s="471"/>
      <c r="F149" s="390">
        <f t="shared" si="287"/>
        <v>130</v>
      </c>
      <c r="G149" s="390">
        <f t="shared" si="288"/>
        <v>80</v>
      </c>
      <c r="H149" s="390">
        <f t="shared" si="289"/>
        <v>290</v>
      </c>
      <c r="I149" s="390">
        <f t="shared" si="290"/>
        <v>180</v>
      </c>
      <c r="J149" s="391">
        <f t="shared" si="291"/>
        <v>2.2307692307692308</v>
      </c>
      <c r="K149" s="58">
        <f t="shared" si="292"/>
        <v>150</v>
      </c>
      <c r="L149" s="58">
        <f t="shared" si="293"/>
        <v>140</v>
      </c>
      <c r="M149" s="58">
        <f t="shared" si="294"/>
        <v>130</v>
      </c>
      <c r="N149" s="58">
        <f t="shared" si="295"/>
        <v>110</v>
      </c>
      <c r="O149" s="392">
        <f t="shared" si="266"/>
        <v>500</v>
      </c>
      <c r="P149" s="392">
        <f t="shared" si="267"/>
        <v>350</v>
      </c>
      <c r="Q149" s="392">
        <f t="shared" si="268"/>
        <v>290</v>
      </c>
      <c r="R149" s="392">
        <f t="shared" si="269"/>
        <v>200</v>
      </c>
      <c r="S149" s="18">
        <f>'ĐẤT PNN'!W149</f>
        <v>2</v>
      </c>
      <c r="T149" s="58">
        <f t="shared" si="296"/>
        <v>110</v>
      </c>
      <c r="U149" s="58">
        <f t="shared" si="297"/>
        <v>90</v>
      </c>
      <c r="V149" s="58">
        <f t="shared" si="298"/>
        <v>80</v>
      </c>
      <c r="W149" s="58">
        <f t="shared" si="299"/>
        <v>70</v>
      </c>
      <c r="X149" s="392">
        <f t="shared" si="270"/>
        <v>370</v>
      </c>
      <c r="Y149" s="392">
        <f t="shared" si="271"/>
        <v>230</v>
      </c>
      <c r="Z149" s="392">
        <f t="shared" si="272"/>
        <v>180</v>
      </c>
      <c r="AA149" s="392">
        <f t="shared" si="273"/>
        <v>130</v>
      </c>
      <c r="AB149" s="472">
        <f>'ĐẤT PNN'!K149-'ĐẤT NN'!H149</f>
        <v>90</v>
      </c>
    </row>
    <row r="150" spans="1:28" ht="63" customHeight="1" x14ac:dyDescent="0.25">
      <c r="A150" s="56">
        <f>'ĐẤT PNN'!A150</f>
        <v>147</v>
      </c>
      <c r="B150" s="56" t="str">
        <f>'ĐẤT PNN'!B150</f>
        <v>VT4*0,8</v>
      </c>
      <c r="C150" s="469" t="str">
        <f>'ĐẤT PNN'!C150</f>
        <v>Các tuyến đường giao thông không đấu nối trực tiếp và thông ra Đường Nhân Nghĩa - Xuân Đông đoạn từ Cầu Xuân Tây đến Đường tỉnh 765 đã được đầu tư mặt đường nhựa, bê tông xi măng:
- Có bề rộng từ ≥3m đến &lt;5m, cách đường giao thông &gt;1.000m.
- Có bề rộng &lt;3m, cách đường giao thông &gt;200m.</v>
      </c>
      <c r="D150" s="470"/>
      <c r="E150" s="471"/>
      <c r="F150" s="390">
        <f t="shared" si="287"/>
        <v>110</v>
      </c>
      <c r="G150" s="390">
        <f t="shared" si="288"/>
        <v>70</v>
      </c>
      <c r="H150" s="390">
        <f t="shared" si="289"/>
        <v>200</v>
      </c>
      <c r="I150" s="390">
        <f t="shared" si="290"/>
        <v>130</v>
      </c>
      <c r="J150" s="391">
        <f t="shared" si="291"/>
        <v>1.8181818181818181</v>
      </c>
      <c r="K150" s="58">
        <f t="shared" si="292"/>
        <v>150</v>
      </c>
      <c r="L150" s="58">
        <f t="shared" si="293"/>
        <v>140</v>
      </c>
      <c r="M150" s="58">
        <f t="shared" si="294"/>
        <v>130</v>
      </c>
      <c r="N150" s="58">
        <f t="shared" si="295"/>
        <v>110</v>
      </c>
      <c r="O150" s="392">
        <f t="shared" si="266"/>
        <v>500</v>
      </c>
      <c r="P150" s="392">
        <f t="shared" si="267"/>
        <v>350</v>
      </c>
      <c r="Q150" s="392">
        <f t="shared" si="268"/>
        <v>290</v>
      </c>
      <c r="R150" s="392">
        <f t="shared" si="269"/>
        <v>200</v>
      </c>
      <c r="S150" s="18">
        <f>'ĐẤT PNN'!W150</f>
        <v>2</v>
      </c>
      <c r="T150" s="58">
        <f t="shared" si="296"/>
        <v>110</v>
      </c>
      <c r="U150" s="58">
        <f t="shared" si="297"/>
        <v>90</v>
      </c>
      <c r="V150" s="58">
        <f t="shared" si="298"/>
        <v>80</v>
      </c>
      <c r="W150" s="58">
        <f t="shared" si="299"/>
        <v>70</v>
      </c>
      <c r="X150" s="392">
        <f t="shared" si="270"/>
        <v>370</v>
      </c>
      <c r="Y150" s="392">
        <f t="shared" si="271"/>
        <v>230</v>
      </c>
      <c r="Z150" s="392">
        <f t="shared" si="272"/>
        <v>180</v>
      </c>
      <c r="AA150" s="392">
        <f t="shared" si="273"/>
        <v>130</v>
      </c>
      <c r="AB150" s="472">
        <f>'ĐẤT PNN'!K150-'ĐẤT NN'!H150</f>
        <v>50</v>
      </c>
    </row>
    <row r="151" spans="1:28" ht="31.5" x14ac:dyDescent="0.25">
      <c r="A151" s="56">
        <f>'ĐẤT PNN'!A151</f>
        <v>148</v>
      </c>
      <c r="B151" s="56" t="str">
        <f>'ĐẤT PNN'!B151</f>
        <v>CM16NT2_D3</v>
      </c>
      <c r="C151" s="57" t="str">
        <f>'ĐẤT PNN'!C151</f>
        <v>Đường Xuân Bảo - Xuân Tây</v>
      </c>
      <c r="D151" s="57" t="str">
        <f>'ĐẤT PNN'!D151</f>
        <v>Giáp ranh xã Xuân Định</v>
      </c>
      <c r="E151" s="57" t="str">
        <f>'ĐẤT PNN'!E151</f>
        <v>Đường Xuân Phú - Xuân Tây</v>
      </c>
      <c r="F151" s="385">
        <f>K151</f>
        <v>150</v>
      </c>
      <c r="G151" s="385">
        <f>T151</f>
        <v>110</v>
      </c>
      <c r="H151" s="383">
        <f>O151</f>
        <v>500</v>
      </c>
      <c r="I151" s="383">
        <f>X151</f>
        <v>370</v>
      </c>
      <c r="J151" s="386">
        <f>I151/G151</f>
        <v>3.3636363636363638</v>
      </c>
      <c r="K151" s="222">
        <v>150</v>
      </c>
      <c r="L151" s="222">
        <v>140</v>
      </c>
      <c r="M151" s="222">
        <v>130</v>
      </c>
      <c r="N151" s="222">
        <v>110</v>
      </c>
      <c r="O151" s="392">
        <f t="shared" si="266"/>
        <v>500</v>
      </c>
      <c r="P151" s="392">
        <f t="shared" si="267"/>
        <v>350</v>
      </c>
      <c r="Q151" s="392">
        <f t="shared" si="268"/>
        <v>290</v>
      </c>
      <c r="R151" s="392">
        <f t="shared" si="269"/>
        <v>200</v>
      </c>
      <c r="S151" s="18">
        <v>2</v>
      </c>
      <c r="T151" s="380">
        <v>110</v>
      </c>
      <c r="U151" s="380">
        <v>90</v>
      </c>
      <c r="V151" s="380">
        <v>80</v>
      </c>
      <c r="W151" s="380">
        <v>70</v>
      </c>
      <c r="X151" s="392">
        <f t="shared" si="270"/>
        <v>370</v>
      </c>
      <c r="Y151" s="392">
        <f t="shared" si="271"/>
        <v>230</v>
      </c>
      <c r="Z151" s="392">
        <f t="shared" si="272"/>
        <v>180</v>
      </c>
      <c r="AA151" s="392">
        <f t="shared" si="273"/>
        <v>130</v>
      </c>
      <c r="AB151" s="472">
        <f>'ĐẤT PNN'!K151-'ĐẤT NN'!H151</f>
        <v>340</v>
      </c>
    </row>
    <row r="152" spans="1:28" ht="110.25" customHeight="1" x14ac:dyDescent="0.25">
      <c r="A152" s="56">
        <f>'ĐẤT PNN'!A152</f>
        <v>149</v>
      </c>
      <c r="B152" s="56" t="str">
        <f>'ĐẤT PNN'!B152</f>
        <v>VT2</v>
      </c>
      <c r="C152" s="469" t="str">
        <f>'ĐẤT PNN'!C152</f>
        <v>Các tuyến đường giao thông đấu nối trực tiếp ra Đường Xuân Bảo - Xuân Tây đoạn từ Giáp ranh xã Xuân Định đến Đường Xuân Phú - Xuân Tây đã được đầu tư mặt đường nhựa, bê tông xi măng:
- Có bề rộng ≥5m, cách đường giao thông ≤1.000m.
- Có bề rộng từ ≥3m đến &lt;5m, cách đường giao thông ≤500m.</v>
      </c>
      <c r="D152" s="470"/>
      <c r="E152" s="471"/>
      <c r="F152" s="390">
        <f t="shared" ref="F152:F157" si="300">IF(B152="VT2",L152,IF(B152="VT3",M152,IF(B152="VT2*0,8",L152,IF(B152="VT3*0,8",M152,N152))))</f>
        <v>140</v>
      </c>
      <c r="G152" s="390">
        <f t="shared" ref="G152:G157" si="301">IF(B152="VT2",U152,IF(B152="VT3",V152,IF(B152="VT2*0,8",U152,IF(B152="VT3*0,8",V152,W152))))</f>
        <v>90</v>
      </c>
      <c r="H152" s="390">
        <f t="shared" ref="H152:H157" si="302">IF(B152="VT2",P152,IF(B152="VT3",Q152,IF(B152="VT4",R152,IF(B152="VT2*0,8",P152,IF(B152="VT3*0,8",Q152,R152)))))</f>
        <v>350</v>
      </c>
      <c r="I152" s="390">
        <f t="shared" ref="I152:I157" si="303">IF(B152="VT2",Y152,IF(B152="VT3",Z152,IF(B152="VT4",AA152,IF(B152="VT2*0,8",Y152,IF(B152="VT3*0,8",Z152,AA152)))))</f>
        <v>230</v>
      </c>
      <c r="J152" s="391">
        <f t="shared" ref="J152:J157" si="304">H152/F152</f>
        <v>2.5</v>
      </c>
      <c r="K152" s="58">
        <f t="shared" ref="K152:K157" si="305">K151</f>
        <v>150</v>
      </c>
      <c r="L152" s="58">
        <f t="shared" ref="L152:L157" si="306">L151</f>
        <v>140</v>
      </c>
      <c r="M152" s="58">
        <f t="shared" ref="M152:M157" si="307">M151</f>
        <v>130</v>
      </c>
      <c r="N152" s="58">
        <f t="shared" ref="N152:N157" si="308">N151</f>
        <v>110</v>
      </c>
      <c r="O152" s="392">
        <f t="shared" si="266"/>
        <v>500</v>
      </c>
      <c r="P152" s="392">
        <f t="shared" si="267"/>
        <v>350</v>
      </c>
      <c r="Q152" s="392">
        <f t="shared" si="268"/>
        <v>290</v>
      </c>
      <c r="R152" s="392">
        <f t="shared" si="269"/>
        <v>200</v>
      </c>
      <c r="S152" s="18">
        <f>'ĐẤT PNN'!W152</f>
        <v>3</v>
      </c>
      <c r="T152" s="58">
        <f t="shared" ref="T152:T157" si="309">T151</f>
        <v>110</v>
      </c>
      <c r="U152" s="58">
        <f t="shared" ref="U152:U157" si="310">U151</f>
        <v>90</v>
      </c>
      <c r="V152" s="58">
        <f t="shared" ref="V152:V157" si="311">V151</f>
        <v>80</v>
      </c>
      <c r="W152" s="58">
        <f t="shared" ref="W152:W157" si="312">W151</f>
        <v>70</v>
      </c>
      <c r="X152" s="392">
        <f t="shared" si="270"/>
        <v>370</v>
      </c>
      <c r="Y152" s="392">
        <f t="shared" si="271"/>
        <v>230</v>
      </c>
      <c r="Z152" s="392">
        <f t="shared" si="272"/>
        <v>180</v>
      </c>
      <c r="AA152" s="392">
        <f t="shared" si="273"/>
        <v>130</v>
      </c>
      <c r="AB152" s="472">
        <f>'ĐẤT PNN'!K152-'ĐẤT NN'!H152</f>
        <v>70</v>
      </c>
    </row>
    <row r="153" spans="1:28" ht="126" customHeight="1" x14ac:dyDescent="0.25">
      <c r="A153" s="56">
        <f>'ĐẤT PNN'!A153</f>
        <v>150</v>
      </c>
      <c r="B153" s="56" t="str">
        <f>'ĐẤT PNN'!B153</f>
        <v>VT3</v>
      </c>
      <c r="C153" s="469" t="str">
        <f>'ĐẤT PNN'!C153</f>
        <v>Các tuyến đường giao thông đấu nối trực tiếp ra Đường Xuân Bảo - Xuân Tây đoạn từ Giáp ranh xã Xuân Định đến Đường Xuân Phú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70"/>
      <c r="E153" s="471"/>
      <c r="F153" s="390">
        <f t="shared" si="300"/>
        <v>130</v>
      </c>
      <c r="G153" s="390">
        <f t="shared" si="301"/>
        <v>80</v>
      </c>
      <c r="H153" s="390">
        <f t="shared" si="302"/>
        <v>290</v>
      </c>
      <c r="I153" s="390">
        <f t="shared" si="303"/>
        <v>180</v>
      </c>
      <c r="J153" s="391">
        <f t="shared" si="304"/>
        <v>2.2307692307692308</v>
      </c>
      <c r="K153" s="58">
        <f t="shared" si="305"/>
        <v>150</v>
      </c>
      <c r="L153" s="58">
        <f t="shared" si="306"/>
        <v>140</v>
      </c>
      <c r="M153" s="58">
        <f t="shared" si="307"/>
        <v>130</v>
      </c>
      <c r="N153" s="58">
        <f t="shared" si="308"/>
        <v>110</v>
      </c>
      <c r="O153" s="392">
        <f t="shared" si="266"/>
        <v>500</v>
      </c>
      <c r="P153" s="392">
        <f t="shared" si="267"/>
        <v>350</v>
      </c>
      <c r="Q153" s="392">
        <f t="shared" si="268"/>
        <v>290</v>
      </c>
      <c r="R153" s="392">
        <f t="shared" si="269"/>
        <v>200</v>
      </c>
      <c r="S153" s="18">
        <f>'ĐẤT PNN'!W153</f>
        <v>3</v>
      </c>
      <c r="T153" s="58">
        <f t="shared" si="309"/>
        <v>110</v>
      </c>
      <c r="U153" s="58">
        <f t="shared" si="310"/>
        <v>90</v>
      </c>
      <c r="V153" s="58">
        <f t="shared" si="311"/>
        <v>80</v>
      </c>
      <c r="W153" s="58">
        <f t="shared" si="312"/>
        <v>70</v>
      </c>
      <c r="X153" s="392">
        <f t="shared" si="270"/>
        <v>370</v>
      </c>
      <c r="Y153" s="392">
        <f t="shared" si="271"/>
        <v>230</v>
      </c>
      <c r="Z153" s="392">
        <f t="shared" si="272"/>
        <v>180</v>
      </c>
      <c r="AA153" s="392">
        <f t="shared" si="273"/>
        <v>130</v>
      </c>
      <c r="AB153" s="472">
        <f>'ĐẤT PNN'!K153-'ĐẤT NN'!H153</f>
        <v>60</v>
      </c>
    </row>
    <row r="154" spans="1:28" ht="78.75" customHeight="1" x14ac:dyDescent="0.25">
      <c r="A154" s="56">
        <f>'ĐẤT PNN'!A154</f>
        <v>151</v>
      </c>
      <c r="B154" s="56" t="str">
        <f>'ĐẤT PNN'!B154</f>
        <v>VT4</v>
      </c>
      <c r="C154" s="469" t="str">
        <f>'ĐẤT PNN'!C154</f>
        <v>Các tuyến đường giao thông đấu nối trực tiếp ra Đường Xuân Bảo - Xuân Tây đoạn từ Giáp ranh xã Xuân Định đến Đường Xuân Phú - Xuân Tây đã được đầu tư mặt đường nhựa, bê tông xi măng:
- Có bề rộng từ ≥3m đến &lt;5m, cách đường giao thông &gt;1.000m.
- Có bề rộng &lt;3m, cách đường giao thông &gt;200m.</v>
      </c>
      <c r="D154" s="470"/>
      <c r="E154" s="471"/>
      <c r="F154" s="390">
        <f t="shared" si="300"/>
        <v>110</v>
      </c>
      <c r="G154" s="390">
        <f t="shared" si="301"/>
        <v>70</v>
      </c>
      <c r="H154" s="390">
        <f t="shared" si="302"/>
        <v>200</v>
      </c>
      <c r="I154" s="390">
        <f t="shared" si="303"/>
        <v>130</v>
      </c>
      <c r="J154" s="391">
        <f t="shared" si="304"/>
        <v>1.8181818181818181</v>
      </c>
      <c r="K154" s="58">
        <f t="shared" si="305"/>
        <v>150</v>
      </c>
      <c r="L154" s="58">
        <f t="shared" si="306"/>
        <v>140</v>
      </c>
      <c r="M154" s="58">
        <f t="shared" si="307"/>
        <v>130</v>
      </c>
      <c r="N154" s="58">
        <f t="shared" si="308"/>
        <v>110</v>
      </c>
      <c r="O154" s="392">
        <f t="shared" si="266"/>
        <v>500</v>
      </c>
      <c r="P154" s="392">
        <f t="shared" si="267"/>
        <v>350</v>
      </c>
      <c r="Q154" s="392">
        <f t="shared" si="268"/>
        <v>290</v>
      </c>
      <c r="R154" s="392">
        <f t="shared" si="269"/>
        <v>200</v>
      </c>
      <c r="S154" s="18">
        <f>'ĐẤT PNN'!W154</f>
        <v>3</v>
      </c>
      <c r="T154" s="58">
        <f t="shared" si="309"/>
        <v>110</v>
      </c>
      <c r="U154" s="58">
        <f t="shared" si="310"/>
        <v>90</v>
      </c>
      <c r="V154" s="58">
        <f t="shared" si="311"/>
        <v>80</v>
      </c>
      <c r="W154" s="58">
        <f t="shared" si="312"/>
        <v>70</v>
      </c>
      <c r="X154" s="392">
        <f t="shared" si="270"/>
        <v>370</v>
      </c>
      <c r="Y154" s="392">
        <f t="shared" si="271"/>
        <v>230</v>
      </c>
      <c r="Z154" s="392">
        <f t="shared" si="272"/>
        <v>180</v>
      </c>
      <c r="AA154" s="392">
        <f t="shared" si="273"/>
        <v>130</v>
      </c>
      <c r="AB154" s="472">
        <f>'ĐẤT PNN'!K154-'ĐẤT NN'!H154</f>
        <v>80</v>
      </c>
    </row>
    <row r="155" spans="1:28" ht="110.25" customHeight="1" x14ac:dyDescent="0.25">
      <c r="A155" s="56">
        <f>'ĐẤT PNN'!A155</f>
        <v>152</v>
      </c>
      <c r="B155" s="56" t="str">
        <f>'ĐẤT PNN'!B155</f>
        <v>VT2*0,8</v>
      </c>
      <c r="C155" s="469" t="str">
        <f>'ĐẤT PNN'!C155</f>
        <v>Các tuyến đường giao thông không đấu nối trực tiếp và thông ra Đường Xuân Bảo - Xuân Tây đoạn từ Giáp ranh xã Xuân Định đến Đường Xuân Phú - Xuân Tây đã được đầu tư mặt đường nhựa, bê tông xi măng:
- Có bề rộng ≥5m, cách đường giao thông ≤1.000m.
- Có bề rộng từ ≥3m đến &lt;5m, cách đường giao thông ≤500m.</v>
      </c>
      <c r="D155" s="470"/>
      <c r="E155" s="471"/>
      <c r="F155" s="390">
        <f t="shared" si="300"/>
        <v>140</v>
      </c>
      <c r="G155" s="390">
        <f t="shared" si="301"/>
        <v>90</v>
      </c>
      <c r="H155" s="390">
        <f t="shared" si="302"/>
        <v>350</v>
      </c>
      <c r="I155" s="390">
        <f t="shared" si="303"/>
        <v>230</v>
      </c>
      <c r="J155" s="391">
        <f t="shared" si="304"/>
        <v>2.5</v>
      </c>
      <c r="K155" s="58">
        <f t="shared" si="305"/>
        <v>150</v>
      </c>
      <c r="L155" s="58">
        <f t="shared" si="306"/>
        <v>140</v>
      </c>
      <c r="M155" s="58">
        <f t="shared" si="307"/>
        <v>130</v>
      </c>
      <c r="N155" s="58">
        <f t="shared" si="308"/>
        <v>110</v>
      </c>
      <c r="O155" s="392">
        <f t="shared" si="266"/>
        <v>500</v>
      </c>
      <c r="P155" s="392">
        <f t="shared" si="267"/>
        <v>350</v>
      </c>
      <c r="Q155" s="392">
        <f t="shared" si="268"/>
        <v>290</v>
      </c>
      <c r="R155" s="392">
        <f t="shared" si="269"/>
        <v>200</v>
      </c>
      <c r="S155" s="18">
        <f>'ĐẤT PNN'!W155</f>
        <v>3</v>
      </c>
      <c r="T155" s="58">
        <f t="shared" si="309"/>
        <v>110</v>
      </c>
      <c r="U155" s="58">
        <f t="shared" si="310"/>
        <v>90</v>
      </c>
      <c r="V155" s="58">
        <f t="shared" si="311"/>
        <v>80</v>
      </c>
      <c r="W155" s="58">
        <f t="shared" si="312"/>
        <v>70</v>
      </c>
      <c r="X155" s="392">
        <f t="shared" si="270"/>
        <v>370</v>
      </c>
      <c r="Y155" s="392">
        <f t="shared" si="271"/>
        <v>230</v>
      </c>
      <c r="Z155" s="392">
        <f t="shared" si="272"/>
        <v>180</v>
      </c>
      <c r="AA155" s="392">
        <f t="shared" si="273"/>
        <v>130</v>
      </c>
      <c r="AB155" s="472">
        <f>'ĐẤT PNN'!K155-'ĐẤT NN'!H155</f>
        <v>30</v>
      </c>
    </row>
    <row r="156" spans="1:28" ht="126" customHeight="1" x14ac:dyDescent="0.25">
      <c r="A156" s="56">
        <f>'ĐẤT PNN'!A156</f>
        <v>153</v>
      </c>
      <c r="B156" s="56" t="str">
        <f>'ĐẤT PNN'!B156</f>
        <v>VT3*0,8</v>
      </c>
      <c r="C156" s="469" t="str">
        <f>'ĐẤT PNN'!C156</f>
        <v>Các tuyến đường giao thông không đấu nối trực tiếp và thông ra Đường Xuân Bảo - Xuân Tây đoạn từ Giáp ranh xã Xuân Định đến Đường Xuân Phú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70"/>
      <c r="E156" s="471"/>
      <c r="F156" s="390">
        <f t="shared" si="300"/>
        <v>130</v>
      </c>
      <c r="G156" s="390">
        <f t="shared" si="301"/>
        <v>80</v>
      </c>
      <c r="H156" s="390">
        <f t="shared" si="302"/>
        <v>290</v>
      </c>
      <c r="I156" s="390">
        <f t="shared" si="303"/>
        <v>180</v>
      </c>
      <c r="J156" s="391">
        <f t="shared" si="304"/>
        <v>2.2307692307692308</v>
      </c>
      <c r="K156" s="58">
        <f t="shared" si="305"/>
        <v>150</v>
      </c>
      <c r="L156" s="58">
        <f t="shared" si="306"/>
        <v>140</v>
      </c>
      <c r="M156" s="58">
        <f t="shared" si="307"/>
        <v>130</v>
      </c>
      <c r="N156" s="58">
        <f t="shared" si="308"/>
        <v>110</v>
      </c>
      <c r="O156" s="392">
        <f t="shared" si="266"/>
        <v>500</v>
      </c>
      <c r="P156" s="392">
        <f t="shared" si="267"/>
        <v>350</v>
      </c>
      <c r="Q156" s="392">
        <f t="shared" si="268"/>
        <v>290</v>
      </c>
      <c r="R156" s="392">
        <f t="shared" si="269"/>
        <v>200</v>
      </c>
      <c r="S156" s="18">
        <f>'ĐẤT PNN'!W156</f>
        <v>3</v>
      </c>
      <c r="T156" s="58">
        <f t="shared" si="309"/>
        <v>110</v>
      </c>
      <c r="U156" s="58">
        <f t="shared" si="310"/>
        <v>90</v>
      </c>
      <c r="V156" s="58">
        <f t="shared" si="311"/>
        <v>80</v>
      </c>
      <c r="W156" s="58">
        <f t="shared" si="312"/>
        <v>70</v>
      </c>
      <c r="X156" s="392">
        <f t="shared" si="270"/>
        <v>370</v>
      </c>
      <c r="Y156" s="392">
        <f t="shared" si="271"/>
        <v>230</v>
      </c>
      <c r="Z156" s="392">
        <f t="shared" si="272"/>
        <v>180</v>
      </c>
      <c r="AA156" s="392">
        <f t="shared" si="273"/>
        <v>130</v>
      </c>
      <c r="AB156" s="472">
        <f>'ĐẤT PNN'!K156-'ĐẤT NN'!H156</f>
        <v>30</v>
      </c>
    </row>
    <row r="157" spans="1:28" ht="78.75" customHeight="1" x14ac:dyDescent="0.25">
      <c r="A157" s="56">
        <f>'ĐẤT PNN'!A157</f>
        <v>154</v>
      </c>
      <c r="B157" s="56" t="str">
        <f>'ĐẤT PNN'!B157</f>
        <v>VT4*0,8</v>
      </c>
      <c r="C157" s="469" t="str">
        <f>'ĐẤT PNN'!C157</f>
        <v>Các tuyến đường giao thông không đấu nối trực tiếp và thông ra Đường Xuân Bảo - Xuân Tây đoạn từ Giáp ranh xã Xuân Định đến Đường Xuân Phú - Xuân Tây đã được đầu tư mặt đường nhựa, bê tông xi măng:
- Có bề rộng từ ≥3m đến &lt;5m, cách đường giao thông &gt;1.000m.
- Có bề rộng &lt;3m, cách đường giao thông &gt;200m.</v>
      </c>
      <c r="D157" s="470"/>
      <c r="E157" s="471"/>
      <c r="F157" s="390">
        <f t="shared" si="300"/>
        <v>110</v>
      </c>
      <c r="G157" s="390">
        <f t="shared" si="301"/>
        <v>70</v>
      </c>
      <c r="H157" s="390">
        <f t="shared" si="302"/>
        <v>200</v>
      </c>
      <c r="I157" s="390">
        <f t="shared" si="303"/>
        <v>130</v>
      </c>
      <c r="J157" s="391">
        <f t="shared" si="304"/>
        <v>1.8181818181818181</v>
      </c>
      <c r="K157" s="58">
        <f t="shared" si="305"/>
        <v>150</v>
      </c>
      <c r="L157" s="58">
        <f t="shared" si="306"/>
        <v>140</v>
      </c>
      <c r="M157" s="58">
        <f t="shared" si="307"/>
        <v>130</v>
      </c>
      <c r="N157" s="58">
        <f t="shared" si="308"/>
        <v>110</v>
      </c>
      <c r="O157" s="392">
        <f t="shared" si="266"/>
        <v>500</v>
      </c>
      <c r="P157" s="392">
        <f t="shared" si="267"/>
        <v>350</v>
      </c>
      <c r="Q157" s="392">
        <f t="shared" si="268"/>
        <v>290</v>
      </c>
      <c r="R157" s="392">
        <f t="shared" si="269"/>
        <v>200</v>
      </c>
      <c r="S157" s="18">
        <f>'ĐẤT PNN'!W157</f>
        <v>3</v>
      </c>
      <c r="T157" s="58">
        <f t="shared" si="309"/>
        <v>110</v>
      </c>
      <c r="U157" s="58">
        <f t="shared" si="310"/>
        <v>90</v>
      </c>
      <c r="V157" s="58">
        <f t="shared" si="311"/>
        <v>80</v>
      </c>
      <c r="W157" s="58">
        <f t="shared" si="312"/>
        <v>70</v>
      </c>
      <c r="X157" s="392">
        <f t="shared" si="270"/>
        <v>370</v>
      </c>
      <c r="Y157" s="392">
        <f t="shared" si="271"/>
        <v>230</v>
      </c>
      <c r="Z157" s="392">
        <f t="shared" si="272"/>
        <v>180</v>
      </c>
      <c r="AA157" s="392">
        <f t="shared" si="273"/>
        <v>130</v>
      </c>
      <c r="AB157" s="472">
        <f>'ĐẤT PNN'!K157-'ĐẤT NN'!H157</f>
        <v>50</v>
      </c>
    </row>
    <row r="158" spans="1:28" ht="31.5" x14ac:dyDescent="0.25">
      <c r="A158" s="56">
        <f>'ĐẤT PNN'!A158</f>
        <v>155</v>
      </c>
      <c r="B158" s="56" t="str">
        <f>'ĐẤT PNN'!B158</f>
        <v>CM10NT2_D1</v>
      </c>
      <c r="C158" s="57" t="str">
        <f>'ĐẤT PNN'!C158</f>
        <v>Đường Xuân Đông - Xuân Tây</v>
      </c>
      <c r="D158" s="57" t="str">
        <f>'ĐẤT PNN'!D158</f>
        <v>Đường tỉnh 765</v>
      </c>
      <c r="E158" s="57" t="str">
        <f>'ĐẤT PNN'!E158</f>
        <v>Đường tỉnh 765 + 2000m</v>
      </c>
      <c r="F158" s="385">
        <f>K158</f>
        <v>150</v>
      </c>
      <c r="G158" s="385">
        <f>T158</f>
        <v>110</v>
      </c>
      <c r="H158" s="383">
        <f>O158</f>
        <v>500</v>
      </c>
      <c r="I158" s="383">
        <f>X158</f>
        <v>370</v>
      </c>
      <c r="J158" s="386">
        <f>I158/G158</f>
        <v>3.3636363636363638</v>
      </c>
      <c r="K158" s="222">
        <v>150</v>
      </c>
      <c r="L158" s="222">
        <v>140</v>
      </c>
      <c r="M158" s="222">
        <v>130</v>
      </c>
      <c r="N158" s="222">
        <v>110</v>
      </c>
      <c r="O158" s="392">
        <f t="shared" si="266"/>
        <v>500</v>
      </c>
      <c r="P158" s="392">
        <f t="shared" si="267"/>
        <v>350</v>
      </c>
      <c r="Q158" s="392">
        <f t="shared" si="268"/>
        <v>290</v>
      </c>
      <c r="R158" s="392">
        <f t="shared" si="269"/>
        <v>200</v>
      </c>
      <c r="S158" s="18">
        <v>2</v>
      </c>
      <c r="T158" s="380">
        <v>110</v>
      </c>
      <c r="U158" s="380">
        <v>90</v>
      </c>
      <c r="V158" s="380">
        <v>80</v>
      </c>
      <c r="W158" s="380">
        <v>70</v>
      </c>
      <c r="X158" s="392">
        <f t="shared" si="270"/>
        <v>370</v>
      </c>
      <c r="Y158" s="392">
        <f t="shared" si="271"/>
        <v>230</v>
      </c>
      <c r="Z158" s="392">
        <f t="shared" si="272"/>
        <v>180</v>
      </c>
      <c r="AA158" s="392">
        <f t="shared" si="273"/>
        <v>130</v>
      </c>
      <c r="AB158" s="472">
        <f>'ĐẤT PNN'!K158-'ĐẤT NN'!H158</f>
        <v>600</v>
      </c>
    </row>
    <row r="159" spans="1:28" ht="110.25" customHeight="1" x14ac:dyDescent="0.25">
      <c r="A159" s="56">
        <f>'ĐẤT PNN'!A159</f>
        <v>156</v>
      </c>
      <c r="B159" s="56" t="str">
        <f>'ĐẤT PNN'!B159</f>
        <v>VT2</v>
      </c>
      <c r="C159" s="469" t="str">
        <f>'ĐẤT PNN'!C159</f>
        <v>Các tuyến đường giao thông đấu nối trực tiếp ra Đường Xuân Đông - Xuân Tây đoạn từ Đường tỉnh 765 đến Đường tỉnh 765 + 2000m đã được đầu tư mặt đường nhựa, bê tông xi măng:
- Có bề rộng ≥5m, cách đường giao thông ≤1.000m.
- Có bề rộng từ ≥3m đến &lt;5m, cách đường giao thông ≤500m.</v>
      </c>
      <c r="D159" s="470"/>
      <c r="E159" s="471"/>
      <c r="F159" s="390">
        <f t="shared" ref="F159:F164" si="313">IF(B159="VT2",L159,IF(B159="VT3",M159,IF(B159="VT2*0,8",L159,IF(B159="VT3*0,8",M159,N159))))</f>
        <v>140</v>
      </c>
      <c r="G159" s="390">
        <f t="shared" ref="G159:G164" si="314">IF(B159="VT2",U159,IF(B159="VT3",V159,IF(B159="VT2*0,8",U159,IF(B159="VT3*0,8",V159,W159))))</f>
        <v>90</v>
      </c>
      <c r="H159" s="390">
        <f t="shared" ref="H159:H164" si="315">IF(B159="VT2",P159,IF(B159="VT3",Q159,IF(B159="VT4",R159,IF(B159="VT2*0,8",P159,IF(B159="VT3*0,8",Q159,R159)))))</f>
        <v>350</v>
      </c>
      <c r="I159" s="390">
        <f t="shared" ref="I159:I164" si="316">IF(B159="VT2",Y159,IF(B159="VT3",Z159,IF(B159="VT4",AA159,IF(B159="VT2*0,8",Y159,IF(B159="VT3*0,8",Z159,AA159)))))</f>
        <v>230</v>
      </c>
      <c r="J159" s="391">
        <f t="shared" ref="J159:J164" si="317">H159/F159</f>
        <v>2.5</v>
      </c>
      <c r="K159" s="58">
        <f t="shared" ref="K159:K164" si="318">K158</f>
        <v>150</v>
      </c>
      <c r="L159" s="58">
        <f t="shared" ref="L159:L164" si="319">L158</f>
        <v>140</v>
      </c>
      <c r="M159" s="58">
        <f t="shared" ref="M159:M164" si="320">M158</f>
        <v>130</v>
      </c>
      <c r="N159" s="58">
        <f t="shared" ref="N159:N164" si="321">N158</f>
        <v>110</v>
      </c>
      <c r="O159" s="392">
        <f t="shared" si="266"/>
        <v>500</v>
      </c>
      <c r="P159" s="392">
        <f t="shared" si="267"/>
        <v>350</v>
      </c>
      <c r="Q159" s="392">
        <f t="shared" si="268"/>
        <v>290</v>
      </c>
      <c r="R159" s="392">
        <f t="shared" si="269"/>
        <v>200</v>
      </c>
      <c r="S159" s="18">
        <f>'ĐẤT PNN'!W159</f>
        <v>2</v>
      </c>
      <c r="T159" s="58">
        <f t="shared" ref="T159:T164" si="322">T158</f>
        <v>110</v>
      </c>
      <c r="U159" s="58">
        <f t="shared" ref="U159:U164" si="323">U158</f>
        <v>90</v>
      </c>
      <c r="V159" s="58">
        <f t="shared" ref="V159:V164" si="324">V158</f>
        <v>80</v>
      </c>
      <c r="W159" s="58">
        <f t="shared" ref="W159:W164" si="325">W158</f>
        <v>70</v>
      </c>
      <c r="X159" s="392">
        <f t="shared" si="270"/>
        <v>370</v>
      </c>
      <c r="Y159" s="392">
        <f t="shared" si="271"/>
        <v>230</v>
      </c>
      <c r="Z159" s="392">
        <f t="shared" si="272"/>
        <v>180</v>
      </c>
      <c r="AA159" s="392">
        <f t="shared" si="273"/>
        <v>130</v>
      </c>
      <c r="AB159" s="472">
        <f>'ĐẤT PNN'!K159-'ĐẤT NN'!H159</f>
        <v>210</v>
      </c>
    </row>
    <row r="160" spans="1:28" ht="126" customHeight="1" x14ac:dyDescent="0.25">
      <c r="A160" s="56">
        <f>'ĐẤT PNN'!A160</f>
        <v>157</v>
      </c>
      <c r="B160" s="56" t="str">
        <f>'ĐẤT PNN'!B160</f>
        <v>VT3</v>
      </c>
      <c r="C160" s="469" t="str">
        <f>'ĐẤT PNN'!C160</f>
        <v>Các tuyến đường giao thông đấu nối trực tiếp ra Đường Xuân Đông - Xuân Tây đoạn từ Đường tỉnh 765 đến Đường tỉnh 765 + 2000m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70"/>
      <c r="E160" s="471"/>
      <c r="F160" s="390">
        <f t="shared" si="313"/>
        <v>130</v>
      </c>
      <c r="G160" s="390">
        <f t="shared" si="314"/>
        <v>80</v>
      </c>
      <c r="H160" s="390">
        <f t="shared" si="315"/>
        <v>290</v>
      </c>
      <c r="I160" s="390">
        <f t="shared" si="316"/>
        <v>180</v>
      </c>
      <c r="J160" s="391">
        <f t="shared" si="317"/>
        <v>2.2307692307692308</v>
      </c>
      <c r="K160" s="58">
        <f t="shared" si="318"/>
        <v>150</v>
      </c>
      <c r="L160" s="58">
        <f t="shared" si="319"/>
        <v>140</v>
      </c>
      <c r="M160" s="58">
        <f t="shared" si="320"/>
        <v>130</v>
      </c>
      <c r="N160" s="58">
        <f t="shared" si="321"/>
        <v>110</v>
      </c>
      <c r="O160" s="392">
        <f t="shared" si="266"/>
        <v>500</v>
      </c>
      <c r="P160" s="392">
        <f t="shared" si="267"/>
        <v>350</v>
      </c>
      <c r="Q160" s="392">
        <f t="shared" si="268"/>
        <v>290</v>
      </c>
      <c r="R160" s="392">
        <f t="shared" si="269"/>
        <v>200</v>
      </c>
      <c r="S160" s="18">
        <f>'ĐẤT PNN'!W160</f>
        <v>2</v>
      </c>
      <c r="T160" s="58">
        <f t="shared" si="322"/>
        <v>110</v>
      </c>
      <c r="U160" s="58">
        <f t="shared" si="323"/>
        <v>90</v>
      </c>
      <c r="V160" s="58">
        <f t="shared" si="324"/>
        <v>80</v>
      </c>
      <c r="W160" s="58">
        <f t="shared" si="325"/>
        <v>70</v>
      </c>
      <c r="X160" s="392">
        <f t="shared" si="270"/>
        <v>370</v>
      </c>
      <c r="Y160" s="392">
        <f t="shared" si="271"/>
        <v>230</v>
      </c>
      <c r="Z160" s="392">
        <f t="shared" si="272"/>
        <v>180</v>
      </c>
      <c r="AA160" s="392">
        <f t="shared" si="273"/>
        <v>130</v>
      </c>
      <c r="AB160" s="472">
        <f>'ĐẤT PNN'!K160-'ĐẤT NN'!H160</f>
        <v>120</v>
      </c>
    </row>
    <row r="161" spans="1:28" ht="63" customHeight="1" x14ac:dyDescent="0.25">
      <c r="A161" s="56">
        <f>'ĐẤT PNN'!A161</f>
        <v>158</v>
      </c>
      <c r="B161" s="56" t="str">
        <f>'ĐẤT PNN'!B161</f>
        <v>VT4</v>
      </c>
      <c r="C161" s="469" t="str">
        <f>'ĐẤT PNN'!C161</f>
        <v>Các tuyến đường giao thông đấu nối trực tiếp ra Đường Xuân Đông - Xuân Tây đoạn từ Đường tỉnh 765 đến Đường tỉnh 765 + 2000m đã được đầu tư mặt đường nhựa, bê tông xi măng:
- Có bề rộng từ ≥3m đến &lt;5m, cách đường giao thông &gt;1.000m.
- Có bề rộng &lt;3m, cách đường giao thông &gt;200m.</v>
      </c>
      <c r="D161" s="470"/>
      <c r="E161" s="471"/>
      <c r="F161" s="390">
        <f t="shared" si="313"/>
        <v>110</v>
      </c>
      <c r="G161" s="390">
        <f t="shared" si="314"/>
        <v>70</v>
      </c>
      <c r="H161" s="390">
        <f t="shared" si="315"/>
        <v>200</v>
      </c>
      <c r="I161" s="390">
        <f t="shared" si="316"/>
        <v>130</v>
      </c>
      <c r="J161" s="391">
        <f t="shared" si="317"/>
        <v>1.8181818181818181</v>
      </c>
      <c r="K161" s="58">
        <f t="shared" si="318"/>
        <v>150</v>
      </c>
      <c r="L161" s="58">
        <f t="shared" si="319"/>
        <v>140</v>
      </c>
      <c r="M161" s="58">
        <f t="shared" si="320"/>
        <v>130</v>
      </c>
      <c r="N161" s="58">
        <f t="shared" si="321"/>
        <v>110</v>
      </c>
      <c r="O161" s="392">
        <f t="shared" si="266"/>
        <v>500</v>
      </c>
      <c r="P161" s="392">
        <f t="shared" si="267"/>
        <v>350</v>
      </c>
      <c r="Q161" s="392">
        <f t="shared" si="268"/>
        <v>290</v>
      </c>
      <c r="R161" s="392">
        <f t="shared" si="269"/>
        <v>200</v>
      </c>
      <c r="S161" s="18">
        <f>'ĐẤT PNN'!W161</f>
        <v>2</v>
      </c>
      <c r="T161" s="58">
        <f t="shared" si="322"/>
        <v>110</v>
      </c>
      <c r="U161" s="58">
        <f t="shared" si="323"/>
        <v>90</v>
      </c>
      <c r="V161" s="58">
        <f t="shared" si="324"/>
        <v>80</v>
      </c>
      <c r="W161" s="58">
        <f t="shared" si="325"/>
        <v>70</v>
      </c>
      <c r="X161" s="392">
        <f t="shared" si="270"/>
        <v>370</v>
      </c>
      <c r="Y161" s="392">
        <f t="shared" si="271"/>
        <v>230</v>
      </c>
      <c r="Z161" s="392">
        <f t="shared" si="272"/>
        <v>180</v>
      </c>
      <c r="AA161" s="392">
        <f t="shared" si="273"/>
        <v>130</v>
      </c>
      <c r="AB161" s="472">
        <f>'ĐẤT PNN'!K161-'ĐẤT NN'!H161</f>
        <v>80</v>
      </c>
    </row>
    <row r="162" spans="1:28" ht="110.25" customHeight="1" x14ac:dyDescent="0.25">
      <c r="A162" s="56">
        <f>'ĐẤT PNN'!A162</f>
        <v>159</v>
      </c>
      <c r="B162" s="56" t="str">
        <f>'ĐẤT PNN'!B162</f>
        <v>VT2*0,8</v>
      </c>
      <c r="C162" s="469" t="str">
        <f>'ĐẤT PNN'!C162</f>
        <v>Các tuyến đường giao thông không đấu nối trực tiếp và thông ra Đường Xuân Đông - Xuân Tây đoạn từ Đường tỉnh 765 đến Đường tỉnh 765 + 2000m đã được đầu tư mặt đường nhựa, bê tông xi măng:
- Có bề rộng ≥5m, cách đường giao thông ≤1.000m.
- Có bề rộng từ ≥3m đến &lt;5m, cách đường giao thông ≤500m.</v>
      </c>
      <c r="D162" s="470"/>
      <c r="E162" s="471"/>
      <c r="F162" s="390">
        <f t="shared" si="313"/>
        <v>140</v>
      </c>
      <c r="G162" s="390">
        <f t="shared" si="314"/>
        <v>90</v>
      </c>
      <c r="H162" s="390">
        <f t="shared" si="315"/>
        <v>350</v>
      </c>
      <c r="I162" s="390">
        <f t="shared" si="316"/>
        <v>230</v>
      </c>
      <c r="J162" s="391">
        <f t="shared" si="317"/>
        <v>2.5</v>
      </c>
      <c r="K162" s="58">
        <f t="shared" si="318"/>
        <v>150</v>
      </c>
      <c r="L162" s="58">
        <f t="shared" si="319"/>
        <v>140</v>
      </c>
      <c r="M162" s="58">
        <f t="shared" si="320"/>
        <v>130</v>
      </c>
      <c r="N162" s="58">
        <f t="shared" si="321"/>
        <v>110</v>
      </c>
      <c r="O162" s="392">
        <f t="shared" si="266"/>
        <v>500</v>
      </c>
      <c r="P162" s="392">
        <f t="shared" si="267"/>
        <v>350</v>
      </c>
      <c r="Q162" s="392">
        <f t="shared" si="268"/>
        <v>290</v>
      </c>
      <c r="R162" s="392">
        <f t="shared" si="269"/>
        <v>200</v>
      </c>
      <c r="S162" s="18">
        <f>'ĐẤT PNN'!W162</f>
        <v>2</v>
      </c>
      <c r="T162" s="58">
        <f t="shared" si="322"/>
        <v>110</v>
      </c>
      <c r="U162" s="58">
        <f t="shared" si="323"/>
        <v>90</v>
      </c>
      <c r="V162" s="58">
        <f t="shared" si="324"/>
        <v>80</v>
      </c>
      <c r="W162" s="58">
        <f t="shared" si="325"/>
        <v>70</v>
      </c>
      <c r="X162" s="392">
        <f t="shared" si="270"/>
        <v>370</v>
      </c>
      <c r="Y162" s="392">
        <f t="shared" si="271"/>
        <v>230</v>
      </c>
      <c r="Z162" s="392">
        <f t="shared" si="272"/>
        <v>180</v>
      </c>
      <c r="AA162" s="392">
        <f t="shared" si="273"/>
        <v>130</v>
      </c>
      <c r="AB162" s="472">
        <f>'ĐẤT PNN'!K162-'ĐẤT NN'!H162</f>
        <v>160</v>
      </c>
    </row>
    <row r="163" spans="1:28" ht="126" customHeight="1" x14ac:dyDescent="0.25">
      <c r="A163" s="56">
        <f>'ĐẤT PNN'!A163</f>
        <v>160</v>
      </c>
      <c r="B163" s="56" t="str">
        <f>'ĐẤT PNN'!B163</f>
        <v>VT3*0,8</v>
      </c>
      <c r="C163" s="469" t="str">
        <f>'ĐẤT PNN'!C163</f>
        <v>Các tuyến đường giao thông không đấu nối trực tiếp và thông ra Đường Xuân Đông - Xuân Tây đoạn từ Đường tỉnh 765 đến Đường tỉnh 765 + 2000m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70"/>
      <c r="E163" s="471"/>
      <c r="F163" s="390">
        <f t="shared" si="313"/>
        <v>130</v>
      </c>
      <c r="G163" s="390">
        <f t="shared" si="314"/>
        <v>80</v>
      </c>
      <c r="H163" s="390">
        <f t="shared" si="315"/>
        <v>290</v>
      </c>
      <c r="I163" s="390">
        <f t="shared" si="316"/>
        <v>180</v>
      </c>
      <c r="J163" s="391">
        <f t="shared" si="317"/>
        <v>2.2307692307692308</v>
      </c>
      <c r="K163" s="58">
        <f t="shared" si="318"/>
        <v>150</v>
      </c>
      <c r="L163" s="58">
        <f t="shared" si="319"/>
        <v>140</v>
      </c>
      <c r="M163" s="58">
        <f t="shared" si="320"/>
        <v>130</v>
      </c>
      <c r="N163" s="58">
        <f t="shared" si="321"/>
        <v>110</v>
      </c>
      <c r="O163" s="392">
        <f t="shared" si="266"/>
        <v>500</v>
      </c>
      <c r="P163" s="392">
        <f t="shared" si="267"/>
        <v>350</v>
      </c>
      <c r="Q163" s="392">
        <f t="shared" si="268"/>
        <v>290</v>
      </c>
      <c r="R163" s="392">
        <f t="shared" si="269"/>
        <v>200</v>
      </c>
      <c r="S163" s="18">
        <f>'ĐẤT PNN'!W163</f>
        <v>2</v>
      </c>
      <c r="T163" s="58">
        <f t="shared" si="322"/>
        <v>110</v>
      </c>
      <c r="U163" s="58">
        <f t="shared" si="323"/>
        <v>90</v>
      </c>
      <c r="V163" s="58">
        <f t="shared" si="324"/>
        <v>80</v>
      </c>
      <c r="W163" s="58">
        <f t="shared" si="325"/>
        <v>70</v>
      </c>
      <c r="X163" s="392">
        <f t="shared" si="270"/>
        <v>370</v>
      </c>
      <c r="Y163" s="392">
        <f t="shared" si="271"/>
        <v>230</v>
      </c>
      <c r="Z163" s="392">
        <f t="shared" si="272"/>
        <v>180</v>
      </c>
      <c r="AA163" s="392">
        <f t="shared" si="273"/>
        <v>130</v>
      </c>
      <c r="AB163" s="472">
        <f>'ĐẤT PNN'!K163-'ĐẤT NN'!H163</f>
        <v>80</v>
      </c>
    </row>
    <row r="164" spans="1:28" ht="63" customHeight="1" x14ac:dyDescent="0.25">
      <c r="A164" s="56">
        <f>'ĐẤT PNN'!A164</f>
        <v>161</v>
      </c>
      <c r="B164" s="56" t="str">
        <f>'ĐẤT PNN'!B164</f>
        <v>VT4*0,8</v>
      </c>
      <c r="C164" s="469" t="str">
        <f>'ĐẤT PNN'!C164</f>
        <v>Các tuyến đường giao thông không đấu nối trực tiếp và thông ra Đường Xuân Đông - Xuân Tây đoạn từ Đường tỉnh 765 đến Đường tỉnh 765 + 2000m đã được đầu tư mặt đường nhựa, bê tông xi măng:
- Có bề rộng từ ≥3m đến &lt;5m, cách đường giao thông &gt;1.000m.
- Có bề rộng &lt;3m, cách đường giao thông &gt;200m.</v>
      </c>
      <c r="D164" s="470"/>
      <c r="E164" s="471"/>
      <c r="F164" s="390">
        <f t="shared" si="313"/>
        <v>110</v>
      </c>
      <c r="G164" s="390">
        <f t="shared" si="314"/>
        <v>70</v>
      </c>
      <c r="H164" s="390">
        <f t="shared" si="315"/>
        <v>200</v>
      </c>
      <c r="I164" s="390">
        <f t="shared" si="316"/>
        <v>130</v>
      </c>
      <c r="J164" s="391">
        <f t="shared" si="317"/>
        <v>1.8181818181818181</v>
      </c>
      <c r="K164" s="58">
        <f t="shared" si="318"/>
        <v>150</v>
      </c>
      <c r="L164" s="58">
        <f t="shared" si="319"/>
        <v>140</v>
      </c>
      <c r="M164" s="58">
        <f t="shared" si="320"/>
        <v>130</v>
      </c>
      <c r="N164" s="58">
        <f t="shared" si="321"/>
        <v>110</v>
      </c>
      <c r="O164" s="392">
        <f t="shared" si="266"/>
        <v>500</v>
      </c>
      <c r="P164" s="392">
        <f t="shared" si="267"/>
        <v>350</v>
      </c>
      <c r="Q164" s="392">
        <f t="shared" si="268"/>
        <v>290</v>
      </c>
      <c r="R164" s="392">
        <f t="shared" si="269"/>
        <v>200</v>
      </c>
      <c r="S164" s="18">
        <f>'ĐẤT PNN'!W164</f>
        <v>2</v>
      </c>
      <c r="T164" s="58">
        <f t="shared" si="322"/>
        <v>110</v>
      </c>
      <c r="U164" s="58">
        <f t="shared" si="323"/>
        <v>90</v>
      </c>
      <c r="V164" s="58">
        <f t="shared" si="324"/>
        <v>80</v>
      </c>
      <c r="W164" s="58">
        <f t="shared" si="325"/>
        <v>70</v>
      </c>
      <c r="X164" s="392">
        <f t="shared" si="270"/>
        <v>370</v>
      </c>
      <c r="Y164" s="392">
        <f t="shared" si="271"/>
        <v>230</v>
      </c>
      <c r="Z164" s="392">
        <f t="shared" si="272"/>
        <v>180</v>
      </c>
      <c r="AA164" s="392">
        <f t="shared" si="273"/>
        <v>130</v>
      </c>
      <c r="AB164" s="472">
        <f>'ĐẤT PNN'!K164-'ĐẤT NN'!H164</f>
        <v>50</v>
      </c>
    </row>
    <row r="165" spans="1:28" ht="31.5" x14ac:dyDescent="0.25">
      <c r="A165" s="56">
        <f>'ĐẤT PNN'!A165</f>
        <v>162</v>
      </c>
      <c r="B165" s="56" t="str">
        <f>'ĐẤT PNN'!B165</f>
        <v>CM10NT2_D2</v>
      </c>
      <c r="C165" s="57" t="str">
        <f>'ĐẤT PNN'!C165</f>
        <v>Đường Xuân Đông - Xuân Tây</v>
      </c>
      <c r="D165" s="57" t="str">
        <f>'ĐẤT PNN'!D165</f>
        <v>Đường tỉnh 765 + 2000m</v>
      </c>
      <c r="E165" s="57" t="str">
        <f>'ĐẤT PNN'!E165</f>
        <v>Đường tỉnh 765B</v>
      </c>
      <c r="F165" s="385">
        <f>K165</f>
        <v>150</v>
      </c>
      <c r="G165" s="385">
        <f>T165</f>
        <v>110</v>
      </c>
      <c r="H165" s="383">
        <f>O165</f>
        <v>500</v>
      </c>
      <c r="I165" s="383">
        <f>X165</f>
        <v>370</v>
      </c>
      <c r="J165" s="386">
        <f>I165/G165</f>
        <v>3.3636363636363638</v>
      </c>
      <c r="K165" s="222">
        <v>150</v>
      </c>
      <c r="L165" s="222">
        <v>140</v>
      </c>
      <c r="M165" s="222">
        <v>130</v>
      </c>
      <c r="N165" s="222">
        <v>110</v>
      </c>
      <c r="O165" s="392">
        <f t="shared" si="266"/>
        <v>500</v>
      </c>
      <c r="P165" s="392">
        <f t="shared" si="267"/>
        <v>350</v>
      </c>
      <c r="Q165" s="392">
        <f t="shared" si="268"/>
        <v>290</v>
      </c>
      <c r="R165" s="392">
        <f t="shared" si="269"/>
        <v>200</v>
      </c>
      <c r="S165" s="18">
        <v>2</v>
      </c>
      <c r="T165" s="380">
        <v>110</v>
      </c>
      <c r="U165" s="380">
        <v>90</v>
      </c>
      <c r="V165" s="380">
        <v>80</v>
      </c>
      <c r="W165" s="380">
        <v>70</v>
      </c>
      <c r="X165" s="392">
        <f t="shared" si="270"/>
        <v>370</v>
      </c>
      <c r="Y165" s="392">
        <f t="shared" si="271"/>
        <v>230</v>
      </c>
      <c r="Z165" s="392">
        <f t="shared" si="272"/>
        <v>180</v>
      </c>
      <c r="AA165" s="392">
        <f t="shared" si="273"/>
        <v>130</v>
      </c>
      <c r="AB165" s="472">
        <f>'ĐẤT PNN'!K165-'ĐẤT NN'!H165</f>
        <v>400</v>
      </c>
    </row>
    <row r="166" spans="1:28" ht="110.25" customHeight="1" x14ac:dyDescent="0.25">
      <c r="A166" s="56">
        <f>'ĐẤT PNN'!A166</f>
        <v>163</v>
      </c>
      <c r="B166" s="56" t="str">
        <f>'ĐẤT PNN'!B166</f>
        <v>VT2</v>
      </c>
      <c r="C166" s="469" t="str">
        <f>'ĐẤT PNN'!C166</f>
        <v>Các tuyến đường giao thông đấu nối trực tiếp ra Đường Xuân Đông - Xuân Tây đoạn từ Đường tỉnh 765 + 2000m đến Đường tỉnh 765B đã được đầu tư mặt đường nhựa, bê tông xi măng:
- Có bề rộng ≥5m, cách đường giao thông ≤1.000m.
- Có bề rộng từ ≥3m đến &lt;5m, cách đường giao thông ≤500m.</v>
      </c>
      <c r="D166" s="470"/>
      <c r="E166" s="471"/>
      <c r="F166" s="390">
        <f t="shared" ref="F166:F171" si="326">IF(B166="VT2",L166,IF(B166="VT3",M166,IF(B166="VT2*0,8",L166,IF(B166="VT3*0,8",M166,N166))))</f>
        <v>140</v>
      </c>
      <c r="G166" s="390">
        <f t="shared" ref="G166:G171" si="327">IF(B166="VT2",U166,IF(B166="VT3",V166,IF(B166="VT2*0,8",U166,IF(B166="VT3*0,8",V166,W166))))</f>
        <v>90</v>
      </c>
      <c r="H166" s="390">
        <f t="shared" ref="H166:H171" si="328">IF(B166="VT2",P166,IF(B166="VT3",Q166,IF(B166="VT4",R166,IF(B166="VT2*0,8",P166,IF(B166="VT3*0,8",Q166,R166)))))</f>
        <v>350</v>
      </c>
      <c r="I166" s="390">
        <f t="shared" ref="I166:I171" si="329">IF(B166="VT2",Y166,IF(B166="VT3",Z166,IF(B166="VT4",AA166,IF(B166="VT2*0,8",Y166,IF(B166="VT3*0,8",Z166,AA166)))))</f>
        <v>230</v>
      </c>
      <c r="J166" s="391">
        <f t="shared" ref="J166:J171" si="330">H166/F166</f>
        <v>2.5</v>
      </c>
      <c r="K166" s="58">
        <f t="shared" ref="K166:K171" si="331">K165</f>
        <v>150</v>
      </c>
      <c r="L166" s="58">
        <f t="shared" ref="L166:L171" si="332">L165</f>
        <v>140</v>
      </c>
      <c r="M166" s="58">
        <f t="shared" ref="M166:M171" si="333">M165</f>
        <v>130</v>
      </c>
      <c r="N166" s="58">
        <f t="shared" ref="N166:N171" si="334">N165</f>
        <v>110</v>
      </c>
      <c r="O166" s="392">
        <f t="shared" si="266"/>
        <v>500</v>
      </c>
      <c r="P166" s="392">
        <f t="shared" si="267"/>
        <v>350</v>
      </c>
      <c r="Q166" s="392">
        <f t="shared" si="268"/>
        <v>290</v>
      </c>
      <c r="R166" s="392">
        <f t="shared" si="269"/>
        <v>200</v>
      </c>
      <c r="S166" s="18">
        <f>'ĐẤT PNN'!W166</f>
        <v>3</v>
      </c>
      <c r="T166" s="58">
        <f t="shared" ref="T166:T171" si="335">T165</f>
        <v>110</v>
      </c>
      <c r="U166" s="58">
        <f t="shared" ref="U166:U171" si="336">U165</f>
        <v>90</v>
      </c>
      <c r="V166" s="58">
        <f t="shared" ref="V166:V171" si="337">V165</f>
        <v>80</v>
      </c>
      <c r="W166" s="58">
        <f t="shared" ref="W166:W171" si="338">W165</f>
        <v>70</v>
      </c>
      <c r="X166" s="392">
        <f t="shared" si="270"/>
        <v>370</v>
      </c>
      <c r="Y166" s="392">
        <f t="shared" si="271"/>
        <v>230</v>
      </c>
      <c r="Z166" s="392">
        <f t="shared" si="272"/>
        <v>180</v>
      </c>
      <c r="AA166" s="392">
        <f t="shared" si="273"/>
        <v>130</v>
      </c>
      <c r="AB166" s="472">
        <f>'ĐẤT PNN'!K166-'ĐẤT NN'!H166</f>
        <v>70</v>
      </c>
    </row>
    <row r="167" spans="1:28" ht="126" customHeight="1" x14ac:dyDescent="0.25">
      <c r="A167" s="56">
        <f>'ĐẤT PNN'!A167</f>
        <v>164</v>
      </c>
      <c r="B167" s="56" t="str">
        <f>'ĐẤT PNN'!B167</f>
        <v>VT3</v>
      </c>
      <c r="C167" s="469" t="str">
        <f>'ĐẤT PNN'!C167</f>
        <v>Các tuyến đường giao thông đấu nối trực tiếp ra Đường Xuân Đông - Xuân Tây đoạn từ Đường tỉnh 765 + 2000m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70"/>
      <c r="E167" s="471"/>
      <c r="F167" s="390">
        <f t="shared" si="326"/>
        <v>130</v>
      </c>
      <c r="G167" s="390">
        <f t="shared" si="327"/>
        <v>80</v>
      </c>
      <c r="H167" s="390">
        <f t="shared" si="328"/>
        <v>290</v>
      </c>
      <c r="I167" s="390">
        <f t="shared" si="329"/>
        <v>180</v>
      </c>
      <c r="J167" s="391">
        <f t="shared" si="330"/>
        <v>2.2307692307692308</v>
      </c>
      <c r="K167" s="58">
        <f t="shared" si="331"/>
        <v>150</v>
      </c>
      <c r="L167" s="58">
        <f t="shared" si="332"/>
        <v>140</v>
      </c>
      <c r="M167" s="58">
        <f t="shared" si="333"/>
        <v>130</v>
      </c>
      <c r="N167" s="58">
        <f t="shared" si="334"/>
        <v>110</v>
      </c>
      <c r="O167" s="392">
        <f t="shared" si="266"/>
        <v>500</v>
      </c>
      <c r="P167" s="392">
        <f t="shared" si="267"/>
        <v>350</v>
      </c>
      <c r="Q167" s="392">
        <f t="shared" si="268"/>
        <v>290</v>
      </c>
      <c r="R167" s="392">
        <f t="shared" si="269"/>
        <v>200</v>
      </c>
      <c r="S167" s="18">
        <f>'ĐẤT PNN'!W167</f>
        <v>3</v>
      </c>
      <c r="T167" s="58">
        <f t="shared" si="335"/>
        <v>110</v>
      </c>
      <c r="U167" s="58">
        <f t="shared" si="336"/>
        <v>90</v>
      </c>
      <c r="V167" s="58">
        <f t="shared" si="337"/>
        <v>80</v>
      </c>
      <c r="W167" s="58">
        <f t="shared" si="338"/>
        <v>70</v>
      </c>
      <c r="X167" s="392">
        <f t="shared" si="270"/>
        <v>370</v>
      </c>
      <c r="Y167" s="392">
        <f t="shared" si="271"/>
        <v>230</v>
      </c>
      <c r="Z167" s="392">
        <f t="shared" si="272"/>
        <v>180</v>
      </c>
      <c r="AA167" s="392">
        <f t="shared" si="273"/>
        <v>130</v>
      </c>
      <c r="AB167" s="472">
        <f>'ĐẤT PNN'!K167-'ĐẤT NN'!H167</f>
        <v>60</v>
      </c>
    </row>
    <row r="168" spans="1:28" ht="63" customHeight="1" x14ac:dyDescent="0.25">
      <c r="A168" s="56">
        <f>'ĐẤT PNN'!A168</f>
        <v>165</v>
      </c>
      <c r="B168" s="56" t="str">
        <f>'ĐẤT PNN'!B168</f>
        <v>VT4</v>
      </c>
      <c r="C168" s="469" t="str">
        <f>'ĐẤT PNN'!C168</f>
        <v>Các tuyến đường giao thông đấu nối trực tiếp ra Đường Xuân Đông - Xuân Tây đoạn từ Đường tỉnh 765 + 2000m đến Đường tỉnh 765B đã được đầu tư mặt đường nhựa, bê tông xi măng:
- Có bề rộng từ ≥3m đến &lt;5m, cách đường giao thông &gt;1.000m.
- Có bề rộng &lt;3m, cách đường giao thông &gt;200m.</v>
      </c>
      <c r="D168" s="470"/>
      <c r="E168" s="471"/>
      <c r="F168" s="390">
        <f t="shared" si="326"/>
        <v>110</v>
      </c>
      <c r="G168" s="390">
        <f t="shared" si="327"/>
        <v>70</v>
      </c>
      <c r="H168" s="390">
        <f t="shared" si="328"/>
        <v>200</v>
      </c>
      <c r="I168" s="390">
        <f t="shared" si="329"/>
        <v>130</v>
      </c>
      <c r="J168" s="391">
        <f t="shared" si="330"/>
        <v>1.8181818181818181</v>
      </c>
      <c r="K168" s="58">
        <f t="shared" si="331"/>
        <v>150</v>
      </c>
      <c r="L168" s="58">
        <f t="shared" si="332"/>
        <v>140</v>
      </c>
      <c r="M168" s="58">
        <f t="shared" si="333"/>
        <v>130</v>
      </c>
      <c r="N168" s="58">
        <f t="shared" si="334"/>
        <v>110</v>
      </c>
      <c r="O168" s="392">
        <f t="shared" si="266"/>
        <v>500</v>
      </c>
      <c r="P168" s="392">
        <f t="shared" si="267"/>
        <v>350</v>
      </c>
      <c r="Q168" s="392">
        <f t="shared" si="268"/>
        <v>290</v>
      </c>
      <c r="R168" s="392">
        <f t="shared" si="269"/>
        <v>200</v>
      </c>
      <c r="S168" s="18">
        <f>'ĐẤT PNN'!W168</f>
        <v>3</v>
      </c>
      <c r="T168" s="58">
        <f t="shared" si="335"/>
        <v>110</v>
      </c>
      <c r="U168" s="58">
        <f t="shared" si="336"/>
        <v>90</v>
      </c>
      <c r="V168" s="58">
        <f t="shared" si="337"/>
        <v>80</v>
      </c>
      <c r="W168" s="58">
        <f t="shared" si="338"/>
        <v>70</v>
      </c>
      <c r="X168" s="392">
        <f t="shared" si="270"/>
        <v>370</v>
      </c>
      <c r="Y168" s="392">
        <f t="shared" si="271"/>
        <v>230</v>
      </c>
      <c r="Z168" s="392">
        <f t="shared" si="272"/>
        <v>180</v>
      </c>
      <c r="AA168" s="392">
        <f t="shared" si="273"/>
        <v>130</v>
      </c>
      <c r="AB168" s="472">
        <f>'ĐẤT PNN'!K168-'ĐẤT NN'!H168</f>
        <v>80</v>
      </c>
    </row>
    <row r="169" spans="1:28" ht="110.25" customHeight="1" x14ac:dyDescent="0.25">
      <c r="A169" s="56">
        <f>'ĐẤT PNN'!A169</f>
        <v>166</v>
      </c>
      <c r="B169" s="56" t="str">
        <f>'ĐẤT PNN'!B169</f>
        <v>VT2*0,8</v>
      </c>
      <c r="C169" s="469" t="str">
        <f>'ĐẤT PNN'!C169</f>
        <v>Các tuyến đường giao thông không đấu nối trực tiếp và thông ra Đường Xuân Đông - Xuân Tây đoạn từ Đường tỉnh 765 + 2000m đến Đường tỉnh 765B đã được đầu tư mặt đường nhựa, bê tông xi măng:
- Có bề rộng ≥5m, cách đường giao thông ≤1.000m.
- Có bề rộng từ ≥3m đến &lt;5m, cách đường giao thông ≤500m.</v>
      </c>
      <c r="D169" s="470"/>
      <c r="E169" s="471"/>
      <c r="F169" s="390">
        <f t="shared" si="326"/>
        <v>140</v>
      </c>
      <c r="G169" s="390">
        <f t="shared" si="327"/>
        <v>90</v>
      </c>
      <c r="H169" s="390">
        <f t="shared" si="328"/>
        <v>350</v>
      </c>
      <c r="I169" s="390">
        <f t="shared" si="329"/>
        <v>230</v>
      </c>
      <c r="J169" s="391">
        <f t="shared" si="330"/>
        <v>2.5</v>
      </c>
      <c r="K169" s="58">
        <f t="shared" si="331"/>
        <v>150</v>
      </c>
      <c r="L169" s="58">
        <f t="shared" si="332"/>
        <v>140</v>
      </c>
      <c r="M169" s="58">
        <f t="shared" si="333"/>
        <v>130</v>
      </c>
      <c r="N169" s="58">
        <f t="shared" si="334"/>
        <v>110</v>
      </c>
      <c r="O169" s="392">
        <f t="shared" si="266"/>
        <v>500</v>
      </c>
      <c r="P169" s="392">
        <f t="shared" si="267"/>
        <v>350</v>
      </c>
      <c r="Q169" s="392">
        <f t="shared" si="268"/>
        <v>290</v>
      </c>
      <c r="R169" s="392">
        <f t="shared" si="269"/>
        <v>200</v>
      </c>
      <c r="S169" s="18">
        <f>'ĐẤT PNN'!W169</f>
        <v>3</v>
      </c>
      <c r="T169" s="58">
        <f t="shared" si="335"/>
        <v>110</v>
      </c>
      <c r="U169" s="58">
        <f t="shared" si="336"/>
        <v>90</v>
      </c>
      <c r="V169" s="58">
        <f t="shared" si="337"/>
        <v>80</v>
      </c>
      <c r="W169" s="58">
        <f t="shared" si="338"/>
        <v>70</v>
      </c>
      <c r="X169" s="392">
        <f t="shared" si="270"/>
        <v>370</v>
      </c>
      <c r="Y169" s="392">
        <f t="shared" si="271"/>
        <v>230</v>
      </c>
      <c r="Z169" s="392">
        <f t="shared" si="272"/>
        <v>180</v>
      </c>
      <c r="AA169" s="392">
        <f t="shared" si="273"/>
        <v>130</v>
      </c>
      <c r="AB169" s="472">
        <f>'ĐẤT PNN'!K169-'ĐẤT NN'!H169</f>
        <v>30</v>
      </c>
    </row>
    <row r="170" spans="1:28" ht="126" customHeight="1" x14ac:dyDescent="0.25">
      <c r="A170" s="56">
        <f>'ĐẤT PNN'!A170</f>
        <v>167</v>
      </c>
      <c r="B170" s="56" t="str">
        <f>'ĐẤT PNN'!B170</f>
        <v>VT3*0,8</v>
      </c>
      <c r="C170" s="469" t="str">
        <f>'ĐẤT PNN'!C170</f>
        <v>Các tuyến đường giao thông không đấu nối trực tiếp và thông ra Đường Xuân Đông - Xuân Tây đoạn từ Đường tỉnh 765 + 2000m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70"/>
      <c r="E170" s="471"/>
      <c r="F170" s="390">
        <f t="shared" si="326"/>
        <v>130</v>
      </c>
      <c r="G170" s="390">
        <f t="shared" si="327"/>
        <v>80</v>
      </c>
      <c r="H170" s="390">
        <f t="shared" si="328"/>
        <v>290</v>
      </c>
      <c r="I170" s="390">
        <f t="shared" si="329"/>
        <v>180</v>
      </c>
      <c r="J170" s="391">
        <f t="shared" si="330"/>
        <v>2.2307692307692308</v>
      </c>
      <c r="K170" s="58">
        <f t="shared" si="331"/>
        <v>150</v>
      </c>
      <c r="L170" s="58">
        <f t="shared" si="332"/>
        <v>140</v>
      </c>
      <c r="M170" s="58">
        <f t="shared" si="333"/>
        <v>130</v>
      </c>
      <c r="N170" s="58">
        <f t="shared" si="334"/>
        <v>110</v>
      </c>
      <c r="O170" s="392">
        <f t="shared" si="266"/>
        <v>500</v>
      </c>
      <c r="P170" s="392">
        <f t="shared" si="267"/>
        <v>350</v>
      </c>
      <c r="Q170" s="392">
        <f t="shared" si="268"/>
        <v>290</v>
      </c>
      <c r="R170" s="392">
        <f t="shared" si="269"/>
        <v>200</v>
      </c>
      <c r="S170" s="18">
        <f>'ĐẤT PNN'!W170</f>
        <v>3</v>
      </c>
      <c r="T170" s="58">
        <f t="shared" si="335"/>
        <v>110</v>
      </c>
      <c r="U170" s="58">
        <f t="shared" si="336"/>
        <v>90</v>
      </c>
      <c r="V170" s="58">
        <f t="shared" si="337"/>
        <v>80</v>
      </c>
      <c r="W170" s="58">
        <f t="shared" si="338"/>
        <v>70</v>
      </c>
      <c r="X170" s="392">
        <f t="shared" si="270"/>
        <v>370</v>
      </c>
      <c r="Y170" s="392">
        <f t="shared" si="271"/>
        <v>230</v>
      </c>
      <c r="Z170" s="392">
        <f t="shared" si="272"/>
        <v>180</v>
      </c>
      <c r="AA170" s="392">
        <f t="shared" si="273"/>
        <v>130</v>
      </c>
      <c r="AB170" s="472">
        <f>'ĐẤT PNN'!K170-'ĐẤT NN'!H170</f>
        <v>30</v>
      </c>
    </row>
    <row r="171" spans="1:28" ht="78.75" customHeight="1" x14ac:dyDescent="0.25">
      <c r="A171" s="56">
        <f>'ĐẤT PNN'!A171</f>
        <v>168</v>
      </c>
      <c r="B171" s="56" t="str">
        <f>'ĐẤT PNN'!B171</f>
        <v>VT4*0,8</v>
      </c>
      <c r="C171" s="469" t="str">
        <f>'ĐẤT PNN'!C171</f>
        <v>Các tuyến đường giao thông không đấu nối trực tiếp và thông ra Đường Xuân Đông - Xuân Tây đoạn từ Đường tỉnh 765 + 2000m đến Đường tỉnh 765B đã được đầu tư mặt đường nhựa, bê tông xi măng:
- Có bề rộng từ ≥3m đến &lt;5m, cách đường giao thông &gt;1.000m.
- Có bề rộng &lt;3m, cách đường giao thông &gt;200m.</v>
      </c>
      <c r="D171" s="470"/>
      <c r="E171" s="471"/>
      <c r="F171" s="390">
        <f t="shared" si="326"/>
        <v>110</v>
      </c>
      <c r="G171" s="390">
        <f t="shared" si="327"/>
        <v>70</v>
      </c>
      <c r="H171" s="390">
        <f t="shared" si="328"/>
        <v>200</v>
      </c>
      <c r="I171" s="390">
        <f t="shared" si="329"/>
        <v>130</v>
      </c>
      <c r="J171" s="391">
        <f t="shared" si="330"/>
        <v>1.8181818181818181</v>
      </c>
      <c r="K171" s="58">
        <f t="shared" si="331"/>
        <v>150</v>
      </c>
      <c r="L171" s="58">
        <f t="shared" si="332"/>
        <v>140</v>
      </c>
      <c r="M171" s="58">
        <f t="shared" si="333"/>
        <v>130</v>
      </c>
      <c r="N171" s="58">
        <f t="shared" si="334"/>
        <v>110</v>
      </c>
      <c r="O171" s="392">
        <f t="shared" si="266"/>
        <v>500</v>
      </c>
      <c r="P171" s="392">
        <f t="shared" si="267"/>
        <v>350</v>
      </c>
      <c r="Q171" s="392">
        <f t="shared" si="268"/>
        <v>290</v>
      </c>
      <c r="R171" s="392">
        <f t="shared" si="269"/>
        <v>200</v>
      </c>
      <c r="S171" s="18">
        <f>'ĐẤT PNN'!W171</f>
        <v>3</v>
      </c>
      <c r="T171" s="58">
        <f t="shared" si="335"/>
        <v>110</v>
      </c>
      <c r="U171" s="58">
        <f t="shared" si="336"/>
        <v>90</v>
      </c>
      <c r="V171" s="58">
        <f t="shared" si="337"/>
        <v>80</v>
      </c>
      <c r="W171" s="58">
        <f t="shared" si="338"/>
        <v>70</v>
      </c>
      <c r="X171" s="392">
        <f t="shared" si="270"/>
        <v>370</v>
      </c>
      <c r="Y171" s="392">
        <f t="shared" si="271"/>
        <v>230</v>
      </c>
      <c r="Z171" s="392">
        <f t="shared" si="272"/>
        <v>180</v>
      </c>
      <c r="AA171" s="392">
        <f t="shared" si="273"/>
        <v>130</v>
      </c>
      <c r="AB171" s="472">
        <f>'ĐẤT PNN'!K171-'ĐẤT NN'!H171</f>
        <v>50</v>
      </c>
    </row>
    <row r="172" spans="1:28" x14ac:dyDescent="0.25">
      <c r="A172" s="56">
        <f>'ĐẤT PNN'!A172</f>
        <v>169</v>
      </c>
      <c r="B172" s="56" t="str">
        <f>'ĐẤT PNN'!B172</f>
        <v>CM31NT2</v>
      </c>
      <c r="C172" s="57" t="str">
        <f>'ĐẤT PNN'!C172</f>
        <v>Đường ấp 10 - 11 xã Xuân Tây cũ</v>
      </c>
      <c r="D172" s="57" t="str">
        <f>'ĐẤT PNN'!D172</f>
        <v>Đường tỉnh 764</v>
      </c>
      <c r="E172" s="57" t="str">
        <f>'ĐẤT PNN'!E172</f>
        <v>Đường Xuân Đông - Xuân Tây</v>
      </c>
      <c r="F172" s="385">
        <f>K172</f>
        <v>150</v>
      </c>
      <c r="G172" s="385">
        <f>T172</f>
        <v>110</v>
      </c>
      <c r="H172" s="383">
        <f>O172</f>
        <v>500</v>
      </c>
      <c r="I172" s="383">
        <f>X172</f>
        <v>370</v>
      </c>
      <c r="J172" s="386">
        <f>I172/G172</f>
        <v>3.3636363636363638</v>
      </c>
      <c r="K172" s="222">
        <v>150</v>
      </c>
      <c r="L172" s="222">
        <v>140</v>
      </c>
      <c r="M172" s="222">
        <v>130</v>
      </c>
      <c r="N172" s="222">
        <v>110</v>
      </c>
      <c r="O172" s="392">
        <f t="shared" si="266"/>
        <v>500</v>
      </c>
      <c r="P172" s="392">
        <f t="shared" si="267"/>
        <v>350</v>
      </c>
      <c r="Q172" s="392">
        <f t="shared" si="268"/>
        <v>290</v>
      </c>
      <c r="R172" s="392">
        <f t="shared" si="269"/>
        <v>200</v>
      </c>
      <c r="S172" s="18">
        <v>2</v>
      </c>
      <c r="T172" s="380">
        <v>110</v>
      </c>
      <c r="U172" s="380">
        <v>90</v>
      </c>
      <c r="V172" s="380">
        <v>80</v>
      </c>
      <c r="W172" s="380">
        <v>70</v>
      </c>
      <c r="X172" s="392">
        <f t="shared" si="270"/>
        <v>370</v>
      </c>
      <c r="Y172" s="392">
        <f t="shared" si="271"/>
        <v>230</v>
      </c>
      <c r="Z172" s="392">
        <f t="shared" si="272"/>
        <v>180</v>
      </c>
      <c r="AA172" s="392">
        <f t="shared" si="273"/>
        <v>130</v>
      </c>
      <c r="AB172" s="472">
        <f>'ĐẤT PNN'!K172-'ĐẤT NN'!H172</f>
        <v>340</v>
      </c>
    </row>
    <row r="173" spans="1:28" ht="110.25" customHeight="1" x14ac:dyDescent="0.25">
      <c r="A173" s="56">
        <f>'ĐẤT PNN'!A173</f>
        <v>170</v>
      </c>
      <c r="B173" s="56" t="str">
        <f>'ĐẤT PNN'!B173</f>
        <v>VT2</v>
      </c>
      <c r="C173" s="469" t="str">
        <f>'ĐẤT PNN'!C173</f>
        <v>Các tuyến đường giao thông đấu nối trực tiếp ra Đường ấp 10 - 11 xã Xuân Tây cũ đoạn từ Đường tỉnh 764 đến Đường Xuân Đông - Xuân Tây đã được đầu tư mặt đường nhựa, bê tông xi măng:
- Có bề rộng ≥5m, cách đường giao thông ≤1.000m.
- Có bề rộng từ ≥3m đến &lt;5m, cách đường giao thông ≤500m.</v>
      </c>
      <c r="D173" s="470"/>
      <c r="E173" s="471"/>
      <c r="F173" s="390">
        <f t="shared" ref="F173:F178" si="339">IF(B173="VT2",L173,IF(B173="VT3",M173,IF(B173="VT2*0,8",L173,IF(B173="VT3*0,8",M173,N173))))</f>
        <v>140</v>
      </c>
      <c r="G173" s="390">
        <f t="shared" ref="G173:G178" si="340">IF(B173="VT2",U173,IF(B173="VT3",V173,IF(B173="VT2*0,8",U173,IF(B173="VT3*0,8",V173,W173))))</f>
        <v>90</v>
      </c>
      <c r="H173" s="390">
        <f t="shared" ref="H173:H178" si="341">IF(B173="VT2",P173,IF(B173="VT3",Q173,IF(B173="VT4",R173,IF(B173="VT2*0,8",P173,IF(B173="VT3*0,8",Q173,R173)))))</f>
        <v>350</v>
      </c>
      <c r="I173" s="390">
        <f t="shared" ref="I173:I178" si="342">IF(B173="VT2",Y173,IF(B173="VT3",Z173,IF(B173="VT4",AA173,IF(B173="VT2*0,8",Y173,IF(B173="VT3*0,8",Z173,AA173)))))</f>
        <v>230</v>
      </c>
      <c r="J173" s="391">
        <f t="shared" ref="J173:J178" si="343">H173/F173</f>
        <v>2.5</v>
      </c>
      <c r="K173" s="58">
        <f t="shared" ref="K173:K178" si="344">K172</f>
        <v>150</v>
      </c>
      <c r="L173" s="58">
        <f t="shared" ref="L173:L178" si="345">L172</f>
        <v>140</v>
      </c>
      <c r="M173" s="58">
        <f t="shared" ref="M173:M178" si="346">M172</f>
        <v>130</v>
      </c>
      <c r="N173" s="58">
        <f t="shared" ref="N173:N178" si="347">N172</f>
        <v>110</v>
      </c>
      <c r="O173" s="392">
        <f t="shared" si="266"/>
        <v>500</v>
      </c>
      <c r="P173" s="392">
        <f t="shared" si="267"/>
        <v>350</v>
      </c>
      <c r="Q173" s="392">
        <f t="shared" si="268"/>
        <v>290</v>
      </c>
      <c r="R173" s="392">
        <f t="shared" si="269"/>
        <v>200</v>
      </c>
      <c r="S173" s="18">
        <f>'ĐẤT PNN'!W173</f>
        <v>3</v>
      </c>
      <c r="T173" s="58">
        <f t="shared" ref="T173:T178" si="348">T172</f>
        <v>110</v>
      </c>
      <c r="U173" s="58">
        <f t="shared" ref="U173:U178" si="349">U172</f>
        <v>90</v>
      </c>
      <c r="V173" s="58">
        <f t="shared" ref="V173:V178" si="350">V172</f>
        <v>80</v>
      </c>
      <c r="W173" s="58">
        <f t="shared" ref="W173:W178" si="351">W172</f>
        <v>70</v>
      </c>
      <c r="X173" s="392">
        <f t="shared" si="270"/>
        <v>370</v>
      </c>
      <c r="Y173" s="392">
        <f t="shared" si="271"/>
        <v>230</v>
      </c>
      <c r="Z173" s="392">
        <f t="shared" si="272"/>
        <v>180</v>
      </c>
      <c r="AA173" s="392">
        <f t="shared" si="273"/>
        <v>130</v>
      </c>
      <c r="AB173" s="472">
        <f>'ĐẤT PNN'!K173-'ĐẤT NN'!H173</f>
        <v>70</v>
      </c>
    </row>
    <row r="174" spans="1:28" ht="126" customHeight="1" x14ac:dyDescent="0.25">
      <c r="A174" s="56">
        <f>'ĐẤT PNN'!A174</f>
        <v>171</v>
      </c>
      <c r="B174" s="56" t="str">
        <f>'ĐẤT PNN'!B174</f>
        <v>VT3</v>
      </c>
      <c r="C174" s="469" t="str">
        <f>'ĐẤT PNN'!C174</f>
        <v>Các tuyến đường giao thông đấu nối trực tiếp ra Đường ấp 10 - 11 xã Xuân Tây cũ đoạn từ Đường tỉnh 764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70"/>
      <c r="E174" s="471"/>
      <c r="F174" s="390">
        <f t="shared" si="339"/>
        <v>130</v>
      </c>
      <c r="G174" s="390">
        <f t="shared" si="340"/>
        <v>80</v>
      </c>
      <c r="H174" s="390">
        <f t="shared" si="341"/>
        <v>290</v>
      </c>
      <c r="I174" s="390">
        <f t="shared" si="342"/>
        <v>180</v>
      </c>
      <c r="J174" s="391">
        <f t="shared" si="343"/>
        <v>2.2307692307692308</v>
      </c>
      <c r="K174" s="58">
        <f t="shared" si="344"/>
        <v>150</v>
      </c>
      <c r="L174" s="58">
        <f t="shared" si="345"/>
        <v>140</v>
      </c>
      <c r="M174" s="58">
        <f t="shared" si="346"/>
        <v>130</v>
      </c>
      <c r="N174" s="58">
        <f t="shared" si="347"/>
        <v>110</v>
      </c>
      <c r="O174" s="392">
        <f t="shared" si="266"/>
        <v>500</v>
      </c>
      <c r="P174" s="392">
        <f t="shared" si="267"/>
        <v>350</v>
      </c>
      <c r="Q174" s="392">
        <f t="shared" si="268"/>
        <v>290</v>
      </c>
      <c r="R174" s="392">
        <f t="shared" si="269"/>
        <v>200</v>
      </c>
      <c r="S174" s="18">
        <f>'ĐẤT PNN'!W174</f>
        <v>3</v>
      </c>
      <c r="T174" s="58">
        <f t="shared" si="348"/>
        <v>110</v>
      </c>
      <c r="U174" s="58">
        <f t="shared" si="349"/>
        <v>90</v>
      </c>
      <c r="V174" s="58">
        <f t="shared" si="350"/>
        <v>80</v>
      </c>
      <c r="W174" s="58">
        <f t="shared" si="351"/>
        <v>70</v>
      </c>
      <c r="X174" s="392">
        <f t="shared" si="270"/>
        <v>370</v>
      </c>
      <c r="Y174" s="392">
        <f t="shared" si="271"/>
        <v>230</v>
      </c>
      <c r="Z174" s="392">
        <f t="shared" si="272"/>
        <v>180</v>
      </c>
      <c r="AA174" s="392">
        <f t="shared" si="273"/>
        <v>130</v>
      </c>
      <c r="AB174" s="472">
        <f>'ĐẤT PNN'!K174-'ĐẤT NN'!H174</f>
        <v>60</v>
      </c>
    </row>
    <row r="175" spans="1:28" ht="78.75" customHeight="1" x14ac:dyDescent="0.25">
      <c r="A175" s="56">
        <f>'ĐẤT PNN'!A175</f>
        <v>172</v>
      </c>
      <c r="B175" s="56" t="str">
        <f>'ĐẤT PNN'!B175</f>
        <v>VT4</v>
      </c>
      <c r="C175" s="469" t="str">
        <f>'ĐẤT PNN'!C175</f>
        <v>Các tuyến đường giao thông đấu nối trực tiếp ra Đường ấp 10 - 11 xã Xuân Tây cũ đoạn từ Đường tỉnh 764 đến Đường Xuân Đông - Xuân Tây đã được đầu tư mặt đường nhựa, bê tông xi măng:
- Có bề rộng từ ≥3m đến &lt;5m, cách đường giao thông &gt;1.000m.
- Có bề rộng &lt;3m, cách đường giao thông &gt;200m.</v>
      </c>
      <c r="D175" s="470"/>
      <c r="E175" s="471"/>
      <c r="F175" s="390">
        <f t="shared" si="339"/>
        <v>110</v>
      </c>
      <c r="G175" s="390">
        <f t="shared" si="340"/>
        <v>70</v>
      </c>
      <c r="H175" s="390">
        <f t="shared" si="341"/>
        <v>200</v>
      </c>
      <c r="I175" s="390">
        <f t="shared" si="342"/>
        <v>130</v>
      </c>
      <c r="J175" s="391">
        <f t="shared" si="343"/>
        <v>1.8181818181818181</v>
      </c>
      <c r="K175" s="58">
        <f t="shared" si="344"/>
        <v>150</v>
      </c>
      <c r="L175" s="58">
        <f t="shared" si="345"/>
        <v>140</v>
      </c>
      <c r="M175" s="58">
        <f t="shared" si="346"/>
        <v>130</v>
      </c>
      <c r="N175" s="58">
        <f t="shared" si="347"/>
        <v>110</v>
      </c>
      <c r="O175" s="392">
        <f t="shared" si="266"/>
        <v>500</v>
      </c>
      <c r="P175" s="392">
        <f t="shared" si="267"/>
        <v>350</v>
      </c>
      <c r="Q175" s="392">
        <f t="shared" si="268"/>
        <v>290</v>
      </c>
      <c r="R175" s="392">
        <f t="shared" si="269"/>
        <v>200</v>
      </c>
      <c r="S175" s="18">
        <f>'ĐẤT PNN'!W175</f>
        <v>3</v>
      </c>
      <c r="T175" s="58">
        <f t="shared" si="348"/>
        <v>110</v>
      </c>
      <c r="U175" s="58">
        <f t="shared" si="349"/>
        <v>90</v>
      </c>
      <c r="V175" s="58">
        <f t="shared" si="350"/>
        <v>80</v>
      </c>
      <c r="W175" s="58">
        <f t="shared" si="351"/>
        <v>70</v>
      </c>
      <c r="X175" s="392">
        <f t="shared" si="270"/>
        <v>370</v>
      </c>
      <c r="Y175" s="392">
        <f t="shared" si="271"/>
        <v>230</v>
      </c>
      <c r="Z175" s="392">
        <f t="shared" si="272"/>
        <v>180</v>
      </c>
      <c r="AA175" s="392">
        <f t="shared" si="273"/>
        <v>130</v>
      </c>
      <c r="AB175" s="472">
        <f>'ĐẤT PNN'!K175-'ĐẤT NN'!H175</f>
        <v>80</v>
      </c>
    </row>
    <row r="176" spans="1:28" ht="110.25" customHeight="1" x14ac:dyDescent="0.25">
      <c r="A176" s="56">
        <f>'ĐẤT PNN'!A176</f>
        <v>173</v>
      </c>
      <c r="B176" s="56" t="str">
        <f>'ĐẤT PNN'!B176</f>
        <v>VT2*0,8</v>
      </c>
      <c r="C176" s="469" t="str">
        <f>'ĐẤT PNN'!C176</f>
        <v>Các tuyến đường giao thông không đấu nối trực tiếp và thông ra Đường ấp 10 - 11 xã Xuân Tây cũ đoạn từ Đường tỉnh 764 đến Đường Xuân Đông - Xuân Tây đã được đầu tư mặt đường nhựa, bê tông xi măng:
- Có bề rộng ≥5m, cách đường giao thông ≤1.000m.
- Có bề rộng từ ≥3m đến &lt;5m, cách đường giao thông ≤500m.</v>
      </c>
      <c r="D176" s="470"/>
      <c r="E176" s="471"/>
      <c r="F176" s="390">
        <f t="shared" si="339"/>
        <v>140</v>
      </c>
      <c r="G176" s="390">
        <f t="shared" si="340"/>
        <v>90</v>
      </c>
      <c r="H176" s="390">
        <f t="shared" si="341"/>
        <v>350</v>
      </c>
      <c r="I176" s="390">
        <f t="shared" si="342"/>
        <v>230</v>
      </c>
      <c r="J176" s="391">
        <f t="shared" si="343"/>
        <v>2.5</v>
      </c>
      <c r="K176" s="58">
        <f t="shared" si="344"/>
        <v>150</v>
      </c>
      <c r="L176" s="58">
        <f t="shared" si="345"/>
        <v>140</v>
      </c>
      <c r="M176" s="58">
        <f t="shared" si="346"/>
        <v>130</v>
      </c>
      <c r="N176" s="58">
        <f t="shared" si="347"/>
        <v>110</v>
      </c>
      <c r="O176" s="392">
        <f t="shared" si="266"/>
        <v>500</v>
      </c>
      <c r="P176" s="392">
        <f t="shared" si="267"/>
        <v>350</v>
      </c>
      <c r="Q176" s="392">
        <f t="shared" si="268"/>
        <v>290</v>
      </c>
      <c r="R176" s="392">
        <f t="shared" si="269"/>
        <v>200</v>
      </c>
      <c r="S176" s="18">
        <f>'ĐẤT PNN'!W176</f>
        <v>3</v>
      </c>
      <c r="T176" s="58">
        <f t="shared" si="348"/>
        <v>110</v>
      </c>
      <c r="U176" s="58">
        <f t="shared" si="349"/>
        <v>90</v>
      </c>
      <c r="V176" s="58">
        <f t="shared" si="350"/>
        <v>80</v>
      </c>
      <c r="W176" s="58">
        <f t="shared" si="351"/>
        <v>70</v>
      </c>
      <c r="X176" s="392">
        <f t="shared" si="270"/>
        <v>370</v>
      </c>
      <c r="Y176" s="392">
        <f t="shared" si="271"/>
        <v>230</v>
      </c>
      <c r="Z176" s="392">
        <f t="shared" si="272"/>
        <v>180</v>
      </c>
      <c r="AA176" s="392">
        <f t="shared" si="273"/>
        <v>130</v>
      </c>
      <c r="AB176" s="472">
        <f>'ĐẤT PNN'!K176-'ĐẤT NN'!H176</f>
        <v>30</v>
      </c>
    </row>
    <row r="177" spans="1:28" ht="126" customHeight="1" x14ac:dyDescent="0.25">
      <c r="A177" s="56">
        <f>'ĐẤT PNN'!A177</f>
        <v>174</v>
      </c>
      <c r="B177" s="56" t="str">
        <f>'ĐẤT PNN'!B177</f>
        <v>VT3*0,8</v>
      </c>
      <c r="C177" s="469" t="str">
        <f>'ĐẤT PNN'!C177</f>
        <v>Các tuyến đường giao thông không đấu nối trực tiếp và thông ra Đường ấp 10 - 11 xã Xuân Tây cũ đoạn từ Đường tỉnh 764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70"/>
      <c r="E177" s="471"/>
      <c r="F177" s="390">
        <f t="shared" si="339"/>
        <v>130</v>
      </c>
      <c r="G177" s="390">
        <f t="shared" si="340"/>
        <v>80</v>
      </c>
      <c r="H177" s="390">
        <f t="shared" si="341"/>
        <v>290</v>
      </c>
      <c r="I177" s="390">
        <f t="shared" si="342"/>
        <v>180</v>
      </c>
      <c r="J177" s="391">
        <f t="shared" si="343"/>
        <v>2.2307692307692308</v>
      </c>
      <c r="K177" s="58">
        <f t="shared" si="344"/>
        <v>150</v>
      </c>
      <c r="L177" s="58">
        <f t="shared" si="345"/>
        <v>140</v>
      </c>
      <c r="M177" s="58">
        <f t="shared" si="346"/>
        <v>130</v>
      </c>
      <c r="N177" s="58">
        <f t="shared" si="347"/>
        <v>110</v>
      </c>
      <c r="O177" s="392">
        <f t="shared" si="266"/>
        <v>500</v>
      </c>
      <c r="P177" s="392">
        <f t="shared" si="267"/>
        <v>350</v>
      </c>
      <c r="Q177" s="392">
        <f t="shared" si="268"/>
        <v>290</v>
      </c>
      <c r="R177" s="392">
        <f t="shared" si="269"/>
        <v>200</v>
      </c>
      <c r="S177" s="18">
        <f>'ĐẤT PNN'!W177</f>
        <v>3</v>
      </c>
      <c r="T177" s="58">
        <f t="shared" si="348"/>
        <v>110</v>
      </c>
      <c r="U177" s="58">
        <f t="shared" si="349"/>
        <v>90</v>
      </c>
      <c r="V177" s="58">
        <f t="shared" si="350"/>
        <v>80</v>
      </c>
      <c r="W177" s="58">
        <f t="shared" si="351"/>
        <v>70</v>
      </c>
      <c r="X177" s="392">
        <f t="shared" si="270"/>
        <v>370</v>
      </c>
      <c r="Y177" s="392">
        <f t="shared" si="271"/>
        <v>230</v>
      </c>
      <c r="Z177" s="392">
        <f t="shared" si="272"/>
        <v>180</v>
      </c>
      <c r="AA177" s="392">
        <f t="shared" si="273"/>
        <v>130</v>
      </c>
      <c r="AB177" s="472">
        <f>'ĐẤT PNN'!K177-'ĐẤT NN'!H177</f>
        <v>30</v>
      </c>
    </row>
    <row r="178" spans="1:28" ht="78.75" customHeight="1" x14ac:dyDescent="0.25">
      <c r="A178" s="56">
        <f>'ĐẤT PNN'!A178</f>
        <v>175</v>
      </c>
      <c r="B178" s="56" t="str">
        <f>'ĐẤT PNN'!B178</f>
        <v>VT4*0,8</v>
      </c>
      <c r="C178" s="469" t="str">
        <f>'ĐẤT PNN'!C178</f>
        <v>Các tuyến đường giao thông không đấu nối trực tiếp và thông ra Đường ấp 10 - 11 xã Xuân Tây cũ đoạn từ Đường tỉnh 764 đến Đường Xuân Đông - Xuân Tây đã được đầu tư mặt đường nhựa, bê tông xi măng:
- Có bề rộng từ ≥3m đến &lt;5m, cách đường giao thông &gt;1.000m.
- Có bề rộng &lt;3m, cách đường giao thông &gt;200m.</v>
      </c>
      <c r="D178" s="470"/>
      <c r="E178" s="471"/>
      <c r="F178" s="390">
        <f t="shared" si="339"/>
        <v>110</v>
      </c>
      <c r="G178" s="390">
        <f t="shared" si="340"/>
        <v>70</v>
      </c>
      <c r="H178" s="390">
        <f t="shared" si="341"/>
        <v>200</v>
      </c>
      <c r="I178" s="390">
        <f t="shared" si="342"/>
        <v>130</v>
      </c>
      <c r="J178" s="391">
        <f t="shared" si="343"/>
        <v>1.8181818181818181</v>
      </c>
      <c r="K178" s="58">
        <f t="shared" si="344"/>
        <v>150</v>
      </c>
      <c r="L178" s="58">
        <f t="shared" si="345"/>
        <v>140</v>
      </c>
      <c r="M178" s="58">
        <f t="shared" si="346"/>
        <v>130</v>
      </c>
      <c r="N178" s="58">
        <f t="shared" si="347"/>
        <v>110</v>
      </c>
      <c r="O178" s="392">
        <f t="shared" si="266"/>
        <v>500</v>
      </c>
      <c r="P178" s="392">
        <f t="shared" si="267"/>
        <v>350</v>
      </c>
      <c r="Q178" s="392">
        <f t="shared" si="268"/>
        <v>290</v>
      </c>
      <c r="R178" s="392">
        <f t="shared" si="269"/>
        <v>200</v>
      </c>
      <c r="S178" s="18">
        <f>'ĐẤT PNN'!W178</f>
        <v>3</v>
      </c>
      <c r="T178" s="58">
        <f t="shared" si="348"/>
        <v>110</v>
      </c>
      <c r="U178" s="58">
        <f t="shared" si="349"/>
        <v>90</v>
      </c>
      <c r="V178" s="58">
        <f t="shared" si="350"/>
        <v>80</v>
      </c>
      <c r="W178" s="58">
        <f t="shared" si="351"/>
        <v>70</v>
      </c>
      <c r="X178" s="392">
        <f t="shared" si="270"/>
        <v>370</v>
      </c>
      <c r="Y178" s="392">
        <f t="shared" si="271"/>
        <v>230</v>
      </c>
      <c r="Z178" s="392">
        <f t="shared" si="272"/>
        <v>180</v>
      </c>
      <c r="AA178" s="392">
        <f t="shared" si="273"/>
        <v>130</v>
      </c>
      <c r="AB178" s="472">
        <f>'ĐẤT PNN'!K178-'ĐẤT NN'!H178</f>
        <v>50</v>
      </c>
    </row>
    <row r="179" spans="1:28" ht="31.5" x14ac:dyDescent="0.25">
      <c r="A179" s="56">
        <f>'ĐẤT PNN'!A179</f>
        <v>176</v>
      </c>
      <c r="B179" s="56" t="str">
        <f>'ĐẤT PNN'!B179</f>
        <v>CM38NT2_D1</v>
      </c>
      <c r="C179" s="57" t="str">
        <f>'ĐẤT PNN'!C179</f>
        <v>Đường ấp 9,11, xã Xuân Tây - đi ấp Tân Xuân xã Bảo Bình cũ</v>
      </c>
      <c r="D179" s="57" t="str">
        <f>'ĐẤT PNN'!D179</f>
        <v>Giáp đường Xuân Đông - Xuân Tây</v>
      </c>
      <c r="E179" s="57" t="str">
        <f>'ĐẤT PNN'!E179</f>
        <v>Giáp ranh xã Cẩm Mỹ</v>
      </c>
      <c r="F179" s="385">
        <f>K179</f>
        <v>150</v>
      </c>
      <c r="G179" s="385">
        <f>T179</f>
        <v>110</v>
      </c>
      <c r="H179" s="383">
        <f>O179</f>
        <v>500</v>
      </c>
      <c r="I179" s="383">
        <f>X179</f>
        <v>370</v>
      </c>
      <c r="J179" s="386">
        <f>I179/G179</f>
        <v>3.3636363636363638</v>
      </c>
      <c r="K179" s="222">
        <v>150</v>
      </c>
      <c r="L179" s="222">
        <v>140</v>
      </c>
      <c r="M179" s="222">
        <v>130</v>
      </c>
      <c r="N179" s="222">
        <v>110</v>
      </c>
      <c r="O179" s="392">
        <f t="shared" si="266"/>
        <v>500</v>
      </c>
      <c r="P179" s="392">
        <f t="shared" si="267"/>
        <v>350</v>
      </c>
      <c r="Q179" s="392">
        <f t="shared" si="268"/>
        <v>290</v>
      </c>
      <c r="R179" s="392">
        <f t="shared" si="269"/>
        <v>200</v>
      </c>
      <c r="S179" s="18">
        <v>2</v>
      </c>
      <c r="T179" s="380">
        <v>110</v>
      </c>
      <c r="U179" s="380">
        <v>90</v>
      </c>
      <c r="V179" s="380">
        <v>80</v>
      </c>
      <c r="W179" s="380">
        <v>70</v>
      </c>
      <c r="X179" s="392">
        <f t="shared" si="270"/>
        <v>370</v>
      </c>
      <c r="Y179" s="392">
        <f t="shared" si="271"/>
        <v>230</v>
      </c>
      <c r="Z179" s="392">
        <f t="shared" si="272"/>
        <v>180</v>
      </c>
      <c r="AA179" s="392">
        <f t="shared" si="273"/>
        <v>130</v>
      </c>
      <c r="AB179" s="472">
        <f>'ĐẤT PNN'!K179-'ĐẤT NN'!H179</f>
        <v>340</v>
      </c>
    </row>
    <row r="180" spans="1:28" ht="126" customHeight="1" x14ac:dyDescent="0.25">
      <c r="A180" s="56">
        <f>'ĐẤT PNN'!A180</f>
        <v>177</v>
      </c>
      <c r="B180" s="56" t="str">
        <f>'ĐẤT PNN'!B180</f>
        <v>VT2</v>
      </c>
      <c r="C180" s="469" t="str">
        <f>'ĐẤT PNN'!C180</f>
        <v>Các tuyến đường giao thông đấu nối trực tiếp ra Đường ấp 9,11, xã Xuân Tây - đi ấp Tân Xuân xã Bảo Bình cũ đoạn từ Giáp đường Xuân Đông - Xuân Tây đến Giáp ranh xã Cẩm Mỹ đã được đầu tư mặt đường nhựa, bê tông xi măng:
- Có bề rộng ≥5m, cách đường giao thông ≤1.000m.
- Có bề rộng từ ≥3m đến &lt;5m, cách đường giao thông ≤500m.</v>
      </c>
      <c r="D180" s="470"/>
      <c r="E180" s="471"/>
      <c r="F180" s="390">
        <f t="shared" ref="F180:F185" si="352">IF(B180="VT2",L180,IF(B180="VT3",M180,IF(B180="VT2*0,8",L180,IF(B180="VT3*0,8",M180,N180))))</f>
        <v>140</v>
      </c>
      <c r="G180" s="390">
        <f t="shared" ref="G180:G185" si="353">IF(B180="VT2",U180,IF(B180="VT3",V180,IF(B180="VT2*0,8",U180,IF(B180="VT3*0,8",V180,W180))))</f>
        <v>90</v>
      </c>
      <c r="H180" s="390">
        <f t="shared" ref="H180:H185" si="354">IF(B180="VT2",P180,IF(B180="VT3",Q180,IF(B180="VT4",R180,IF(B180="VT2*0,8",P180,IF(B180="VT3*0,8",Q180,R180)))))</f>
        <v>350</v>
      </c>
      <c r="I180" s="390">
        <f t="shared" ref="I180:I185" si="355">IF(B180="VT2",Y180,IF(B180="VT3",Z180,IF(B180="VT4",AA180,IF(B180="VT2*0,8",Y180,IF(B180="VT3*0,8",Z180,AA180)))))</f>
        <v>230</v>
      </c>
      <c r="J180" s="391">
        <f t="shared" ref="J180:J185" si="356">H180/F180</f>
        <v>2.5</v>
      </c>
      <c r="K180" s="58">
        <f t="shared" ref="K180:K185" si="357">K179</f>
        <v>150</v>
      </c>
      <c r="L180" s="58">
        <f t="shared" ref="L180:L185" si="358">L179</f>
        <v>140</v>
      </c>
      <c r="M180" s="58">
        <f t="shared" ref="M180:M185" si="359">M179</f>
        <v>130</v>
      </c>
      <c r="N180" s="58">
        <f t="shared" ref="N180:N185" si="360">N179</f>
        <v>110</v>
      </c>
      <c r="O180" s="392">
        <f t="shared" si="266"/>
        <v>500</v>
      </c>
      <c r="P180" s="392">
        <f t="shared" si="267"/>
        <v>350</v>
      </c>
      <c r="Q180" s="392">
        <f t="shared" si="268"/>
        <v>290</v>
      </c>
      <c r="R180" s="392">
        <f t="shared" si="269"/>
        <v>200</v>
      </c>
      <c r="S180" s="18">
        <f>'ĐẤT PNN'!W180</f>
        <v>3</v>
      </c>
      <c r="T180" s="58">
        <f t="shared" ref="T180:T185" si="361">T179</f>
        <v>110</v>
      </c>
      <c r="U180" s="58">
        <f t="shared" ref="U180:U185" si="362">U179</f>
        <v>90</v>
      </c>
      <c r="V180" s="58">
        <f t="shared" ref="V180:V185" si="363">V179</f>
        <v>80</v>
      </c>
      <c r="W180" s="58">
        <f t="shared" ref="W180:W185" si="364">W179</f>
        <v>70</v>
      </c>
      <c r="X180" s="392">
        <f t="shared" si="270"/>
        <v>370</v>
      </c>
      <c r="Y180" s="392">
        <f t="shared" si="271"/>
        <v>230</v>
      </c>
      <c r="Z180" s="392">
        <f t="shared" si="272"/>
        <v>180</v>
      </c>
      <c r="AA180" s="392">
        <f t="shared" si="273"/>
        <v>130</v>
      </c>
      <c r="AB180" s="472">
        <f>'ĐẤT PNN'!K180-'ĐẤT NN'!H180</f>
        <v>80</v>
      </c>
    </row>
    <row r="181" spans="1:28" ht="141.75" customHeight="1" x14ac:dyDescent="0.25">
      <c r="A181" s="56">
        <f>'ĐẤT PNN'!A181</f>
        <v>178</v>
      </c>
      <c r="B181" s="56" t="str">
        <f>'ĐẤT PNN'!B181</f>
        <v>VT3</v>
      </c>
      <c r="C181" s="469" t="str">
        <f>'ĐẤT PNN'!C181</f>
        <v>Các tuyến đường giao thông đấu nối trực tiếp ra Đường ấp 9,11, xã Xuân Tây - đi ấp Tân Xuân xã Bảo Bình cũ đoạn từ Giáp đường Xuân Đông - Xuân Tây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70"/>
      <c r="E181" s="471"/>
      <c r="F181" s="390">
        <f t="shared" si="352"/>
        <v>130</v>
      </c>
      <c r="G181" s="390">
        <f t="shared" si="353"/>
        <v>80</v>
      </c>
      <c r="H181" s="390">
        <f t="shared" si="354"/>
        <v>290</v>
      </c>
      <c r="I181" s="390">
        <f t="shared" si="355"/>
        <v>180</v>
      </c>
      <c r="J181" s="391">
        <f t="shared" si="356"/>
        <v>2.2307692307692308</v>
      </c>
      <c r="K181" s="58">
        <f t="shared" si="357"/>
        <v>150</v>
      </c>
      <c r="L181" s="58">
        <f t="shared" si="358"/>
        <v>140</v>
      </c>
      <c r="M181" s="58">
        <f t="shared" si="359"/>
        <v>130</v>
      </c>
      <c r="N181" s="58">
        <f t="shared" si="360"/>
        <v>110</v>
      </c>
      <c r="O181" s="392">
        <f t="shared" si="266"/>
        <v>500</v>
      </c>
      <c r="P181" s="392">
        <f t="shared" si="267"/>
        <v>350</v>
      </c>
      <c r="Q181" s="392">
        <f t="shared" si="268"/>
        <v>290</v>
      </c>
      <c r="R181" s="392">
        <f t="shared" si="269"/>
        <v>200</v>
      </c>
      <c r="S181" s="18">
        <f>'ĐẤT PNN'!W181</f>
        <v>3</v>
      </c>
      <c r="T181" s="58">
        <f t="shared" si="361"/>
        <v>110</v>
      </c>
      <c r="U181" s="58">
        <f t="shared" si="362"/>
        <v>90</v>
      </c>
      <c r="V181" s="58">
        <f t="shared" si="363"/>
        <v>80</v>
      </c>
      <c r="W181" s="58">
        <f t="shared" si="364"/>
        <v>70</v>
      </c>
      <c r="X181" s="392">
        <f t="shared" si="270"/>
        <v>370</v>
      </c>
      <c r="Y181" s="392">
        <f t="shared" si="271"/>
        <v>230</v>
      </c>
      <c r="Z181" s="392">
        <f t="shared" si="272"/>
        <v>180</v>
      </c>
      <c r="AA181" s="392">
        <f t="shared" si="273"/>
        <v>130</v>
      </c>
      <c r="AB181" s="472">
        <f>'ĐẤT PNN'!K181-'ĐẤT NN'!H181</f>
        <v>60</v>
      </c>
    </row>
    <row r="182" spans="1:28" ht="78.75" customHeight="1" x14ac:dyDescent="0.25">
      <c r="A182" s="56">
        <f>'ĐẤT PNN'!A182</f>
        <v>179</v>
      </c>
      <c r="B182" s="56" t="str">
        <f>'ĐẤT PNN'!B182</f>
        <v>VT4</v>
      </c>
      <c r="C182" s="469" t="str">
        <f>'ĐẤT PNN'!C182</f>
        <v>Các tuyến đường giao thông đấu nối trực tiếp ra Đường ấp 9,11, xã Xuân Tây - đi ấp Tân Xuân xã Bảo Bình cũ đoạn từ Giáp đường Xuân Đông - Xuân Tây đến Giáp ranh xã Cẩm Mỹ đã được đầu tư mặt đường nhựa, bê tông xi măng:
- Có bề rộng từ ≥3m đến &lt;5m, cách đường giao thông &gt;1.000m.
- Có bề rộng &lt;3m, cách đường giao thông &gt;200m.</v>
      </c>
      <c r="D182" s="470"/>
      <c r="E182" s="471"/>
      <c r="F182" s="390">
        <f t="shared" si="352"/>
        <v>110</v>
      </c>
      <c r="G182" s="390">
        <f t="shared" si="353"/>
        <v>70</v>
      </c>
      <c r="H182" s="390">
        <f t="shared" si="354"/>
        <v>200</v>
      </c>
      <c r="I182" s="390">
        <f t="shared" si="355"/>
        <v>130</v>
      </c>
      <c r="J182" s="391">
        <f t="shared" si="356"/>
        <v>1.8181818181818181</v>
      </c>
      <c r="K182" s="58">
        <f t="shared" si="357"/>
        <v>150</v>
      </c>
      <c r="L182" s="58">
        <f t="shared" si="358"/>
        <v>140</v>
      </c>
      <c r="M182" s="58">
        <f t="shared" si="359"/>
        <v>130</v>
      </c>
      <c r="N182" s="58">
        <f t="shared" si="360"/>
        <v>110</v>
      </c>
      <c r="O182" s="392">
        <f t="shared" si="266"/>
        <v>500</v>
      </c>
      <c r="P182" s="392">
        <f t="shared" si="267"/>
        <v>350</v>
      </c>
      <c r="Q182" s="392">
        <f t="shared" si="268"/>
        <v>290</v>
      </c>
      <c r="R182" s="392">
        <f t="shared" si="269"/>
        <v>200</v>
      </c>
      <c r="S182" s="18">
        <f>'ĐẤT PNN'!W182</f>
        <v>3</v>
      </c>
      <c r="T182" s="58">
        <f t="shared" si="361"/>
        <v>110</v>
      </c>
      <c r="U182" s="58">
        <f t="shared" si="362"/>
        <v>90</v>
      </c>
      <c r="V182" s="58">
        <f t="shared" si="363"/>
        <v>80</v>
      </c>
      <c r="W182" s="58">
        <f t="shared" si="364"/>
        <v>70</v>
      </c>
      <c r="X182" s="392">
        <f t="shared" si="270"/>
        <v>370</v>
      </c>
      <c r="Y182" s="392">
        <f t="shared" si="271"/>
        <v>230</v>
      </c>
      <c r="Z182" s="392">
        <f t="shared" si="272"/>
        <v>180</v>
      </c>
      <c r="AA182" s="392">
        <f t="shared" si="273"/>
        <v>130</v>
      </c>
      <c r="AB182" s="472">
        <f>'ĐẤT PNN'!K182-'ĐẤT NN'!H182</f>
        <v>70</v>
      </c>
    </row>
    <row r="183" spans="1:28" ht="126" customHeight="1" x14ac:dyDescent="0.25">
      <c r="A183" s="56">
        <f>'ĐẤT PNN'!A183</f>
        <v>180</v>
      </c>
      <c r="B183" s="56" t="str">
        <f>'ĐẤT PNN'!B183</f>
        <v>VT2*0,8</v>
      </c>
      <c r="C183" s="469" t="str">
        <f>'ĐẤT PNN'!C183</f>
        <v>Các tuyến đường giao thông không đấu nối trực tiếp và thông ra Đường ấp 9,11, xã Xuân Tây - đi ấp Tân Xuân xã Bảo Bình cũ đoạn từ Giáp đường Xuân Đông - Xuân Tây đến Giáp ranh xã Cẩm Mỹ đã được đầu tư mặt đường nhựa, bê tông xi măng:
- Có bề rộng ≥5m, cách đường giao thông ≤1.000m.
- Có bề rộng từ ≥3m đến &lt;5m, cách đường giao thông ≤500m.</v>
      </c>
      <c r="D183" s="470"/>
      <c r="E183" s="471"/>
      <c r="F183" s="390">
        <f t="shared" si="352"/>
        <v>140</v>
      </c>
      <c r="G183" s="390">
        <f t="shared" si="353"/>
        <v>90</v>
      </c>
      <c r="H183" s="390">
        <f t="shared" si="354"/>
        <v>350</v>
      </c>
      <c r="I183" s="390">
        <f t="shared" si="355"/>
        <v>230</v>
      </c>
      <c r="J183" s="391">
        <f t="shared" si="356"/>
        <v>2.5</v>
      </c>
      <c r="K183" s="58">
        <f t="shared" si="357"/>
        <v>150</v>
      </c>
      <c r="L183" s="58">
        <f t="shared" si="358"/>
        <v>140</v>
      </c>
      <c r="M183" s="58">
        <f t="shared" si="359"/>
        <v>130</v>
      </c>
      <c r="N183" s="58">
        <f t="shared" si="360"/>
        <v>110</v>
      </c>
      <c r="O183" s="392">
        <f t="shared" si="266"/>
        <v>500</v>
      </c>
      <c r="P183" s="392">
        <f t="shared" si="267"/>
        <v>350</v>
      </c>
      <c r="Q183" s="392">
        <f t="shared" si="268"/>
        <v>290</v>
      </c>
      <c r="R183" s="392">
        <f t="shared" si="269"/>
        <v>200</v>
      </c>
      <c r="S183" s="18">
        <f>'ĐẤT PNN'!W183</f>
        <v>3</v>
      </c>
      <c r="T183" s="58">
        <f t="shared" si="361"/>
        <v>110</v>
      </c>
      <c r="U183" s="58">
        <f t="shared" si="362"/>
        <v>90</v>
      </c>
      <c r="V183" s="58">
        <f t="shared" si="363"/>
        <v>80</v>
      </c>
      <c r="W183" s="58">
        <f t="shared" si="364"/>
        <v>70</v>
      </c>
      <c r="X183" s="392">
        <f t="shared" si="270"/>
        <v>370</v>
      </c>
      <c r="Y183" s="392">
        <f t="shared" si="271"/>
        <v>230</v>
      </c>
      <c r="Z183" s="392">
        <f t="shared" si="272"/>
        <v>180</v>
      </c>
      <c r="AA183" s="392">
        <f t="shared" si="273"/>
        <v>130</v>
      </c>
      <c r="AB183" s="472">
        <f>'ĐẤT PNN'!K183-'ĐẤT NN'!H183</f>
        <v>30</v>
      </c>
    </row>
    <row r="184" spans="1:28" ht="141.75" customHeight="1" x14ac:dyDescent="0.25">
      <c r="A184" s="56">
        <f>'ĐẤT PNN'!A184</f>
        <v>181</v>
      </c>
      <c r="B184" s="56" t="str">
        <f>'ĐẤT PNN'!B184</f>
        <v>VT3*0,8</v>
      </c>
      <c r="C184" s="469" t="str">
        <f>'ĐẤT PNN'!C184</f>
        <v>Các tuyến đường giao thông không đấu nối trực tiếp và thông ra Đường ấp 9,11, xã Xuân Tây - đi ấp Tân Xuân xã Bảo Bình cũ đoạn từ Giáp đường Xuân Đông - Xuân Tây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70"/>
      <c r="E184" s="471"/>
      <c r="F184" s="390">
        <f t="shared" si="352"/>
        <v>130</v>
      </c>
      <c r="G184" s="390">
        <f t="shared" si="353"/>
        <v>80</v>
      </c>
      <c r="H184" s="390">
        <f t="shared" si="354"/>
        <v>290</v>
      </c>
      <c r="I184" s="390">
        <f t="shared" si="355"/>
        <v>180</v>
      </c>
      <c r="J184" s="391">
        <f t="shared" si="356"/>
        <v>2.2307692307692308</v>
      </c>
      <c r="K184" s="58">
        <f t="shared" si="357"/>
        <v>150</v>
      </c>
      <c r="L184" s="58">
        <f t="shared" si="358"/>
        <v>140</v>
      </c>
      <c r="M184" s="58">
        <f t="shared" si="359"/>
        <v>130</v>
      </c>
      <c r="N184" s="58">
        <f t="shared" si="360"/>
        <v>110</v>
      </c>
      <c r="O184" s="392">
        <f t="shared" si="266"/>
        <v>500</v>
      </c>
      <c r="P184" s="392">
        <f t="shared" si="267"/>
        <v>350</v>
      </c>
      <c r="Q184" s="392">
        <f t="shared" si="268"/>
        <v>290</v>
      </c>
      <c r="R184" s="392">
        <f t="shared" si="269"/>
        <v>200</v>
      </c>
      <c r="S184" s="18">
        <f>'ĐẤT PNN'!W184</f>
        <v>3</v>
      </c>
      <c r="T184" s="58">
        <f t="shared" si="361"/>
        <v>110</v>
      </c>
      <c r="U184" s="58">
        <f t="shared" si="362"/>
        <v>90</v>
      </c>
      <c r="V184" s="58">
        <f t="shared" si="363"/>
        <v>80</v>
      </c>
      <c r="W184" s="58">
        <f t="shared" si="364"/>
        <v>70</v>
      </c>
      <c r="X184" s="392">
        <f t="shared" si="270"/>
        <v>370</v>
      </c>
      <c r="Y184" s="392">
        <f t="shared" si="271"/>
        <v>230</v>
      </c>
      <c r="Z184" s="392">
        <f t="shared" si="272"/>
        <v>180</v>
      </c>
      <c r="AA184" s="392">
        <f t="shared" si="273"/>
        <v>130</v>
      </c>
      <c r="AB184" s="472">
        <f>'ĐẤT PNN'!K184-'ĐẤT NN'!H184</f>
        <v>20</v>
      </c>
    </row>
    <row r="185" spans="1:28" ht="78.75" customHeight="1" x14ac:dyDescent="0.25">
      <c r="A185" s="56">
        <f>'ĐẤT PNN'!A185</f>
        <v>182</v>
      </c>
      <c r="B185" s="56" t="str">
        <f>'ĐẤT PNN'!B185</f>
        <v>VT4*0,8</v>
      </c>
      <c r="C185" s="469" t="str">
        <f>'ĐẤT PNN'!C185</f>
        <v>Các tuyến đường giao thông không đấu nối trực tiếp và thông ra Đường ấp 9,11, xã Xuân Tây - đi ấp Tân Xuân xã Bảo Bình cũ đoạn từ Giáp đường Xuân Đông - Xuân Tây đến Giáp ranh xã Cẩm Mỹ đã được đầu tư mặt đường nhựa, bê tông xi măng:
- Có bề rộng từ ≥3m đến &lt;5m, cách đường giao thông &gt;1.000m.
- Có bề rộng &lt;3m, cách đường giao thông &gt;200m.</v>
      </c>
      <c r="D185" s="470"/>
      <c r="E185" s="471"/>
      <c r="F185" s="390">
        <f t="shared" si="352"/>
        <v>110</v>
      </c>
      <c r="G185" s="390">
        <f t="shared" si="353"/>
        <v>70</v>
      </c>
      <c r="H185" s="390">
        <f t="shared" si="354"/>
        <v>200</v>
      </c>
      <c r="I185" s="390">
        <f t="shared" si="355"/>
        <v>130</v>
      </c>
      <c r="J185" s="391">
        <f t="shared" si="356"/>
        <v>1.8181818181818181</v>
      </c>
      <c r="K185" s="58">
        <f t="shared" si="357"/>
        <v>150</v>
      </c>
      <c r="L185" s="58">
        <f t="shared" si="358"/>
        <v>140</v>
      </c>
      <c r="M185" s="58">
        <f t="shared" si="359"/>
        <v>130</v>
      </c>
      <c r="N185" s="58">
        <f t="shared" si="360"/>
        <v>110</v>
      </c>
      <c r="O185" s="392">
        <f t="shared" si="266"/>
        <v>500</v>
      </c>
      <c r="P185" s="392">
        <f t="shared" si="267"/>
        <v>350</v>
      </c>
      <c r="Q185" s="392">
        <f t="shared" si="268"/>
        <v>290</v>
      </c>
      <c r="R185" s="392">
        <f t="shared" si="269"/>
        <v>200</v>
      </c>
      <c r="S185" s="18">
        <f>'ĐẤT PNN'!W185</f>
        <v>3</v>
      </c>
      <c r="T185" s="58">
        <f t="shared" si="361"/>
        <v>110</v>
      </c>
      <c r="U185" s="58">
        <f t="shared" si="362"/>
        <v>90</v>
      </c>
      <c r="V185" s="58">
        <f t="shared" si="363"/>
        <v>80</v>
      </c>
      <c r="W185" s="58">
        <f t="shared" si="364"/>
        <v>70</v>
      </c>
      <c r="X185" s="392">
        <f t="shared" si="270"/>
        <v>370</v>
      </c>
      <c r="Y185" s="392">
        <f t="shared" si="271"/>
        <v>230</v>
      </c>
      <c r="Z185" s="392">
        <f t="shared" si="272"/>
        <v>180</v>
      </c>
      <c r="AA185" s="392">
        <f t="shared" si="273"/>
        <v>130</v>
      </c>
      <c r="AB185" s="472">
        <f>'ĐẤT PNN'!K185-'ĐẤT NN'!H185</f>
        <v>50</v>
      </c>
    </row>
    <row r="186" spans="1:28" ht="31.5" x14ac:dyDescent="0.25">
      <c r="A186" s="56">
        <f>'ĐẤT PNN'!A186</f>
        <v>183</v>
      </c>
      <c r="B186" s="56" t="str">
        <f>'ĐẤT PNN'!B186</f>
        <v>CM5NT1_D9</v>
      </c>
      <c r="C186" s="57" t="str">
        <f>'ĐẤT PNN'!C186</f>
        <v>Đường tỉnh 765B (đường Xuân Định - Lâm San)</v>
      </c>
      <c r="D186" s="57" t="str">
        <f>'ĐẤT PNN'!D186</f>
        <v>Giáp ranh xã Xuân Định</v>
      </c>
      <c r="E186" s="57" t="str">
        <f>'ĐẤT PNN'!E186</f>
        <v>Đường Xuân Đông - Xuân Tây</v>
      </c>
      <c r="F186" s="385">
        <f>K186</f>
        <v>160</v>
      </c>
      <c r="G186" s="385">
        <f>T186</f>
        <v>120</v>
      </c>
      <c r="H186" s="383">
        <f>O186</f>
        <v>530</v>
      </c>
      <c r="I186" s="383">
        <f>X186</f>
        <v>400</v>
      </c>
      <c r="J186" s="386">
        <f>I186/G186</f>
        <v>3.3333333333333335</v>
      </c>
      <c r="K186" s="222">
        <v>160</v>
      </c>
      <c r="L186" s="222">
        <v>150</v>
      </c>
      <c r="M186" s="222">
        <v>140</v>
      </c>
      <c r="N186" s="222">
        <v>120</v>
      </c>
      <c r="O186" s="392">
        <f t="shared" si="266"/>
        <v>530</v>
      </c>
      <c r="P186" s="392">
        <f t="shared" si="267"/>
        <v>380</v>
      </c>
      <c r="Q186" s="392">
        <f t="shared" si="268"/>
        <v>310</v>
      </c>
      <c r="R186" s="392">
        <f t="shared" si="269"/>
        <v>220</v>
      </c>
      <c r="S186" s="18">
        <v>1</v>
      </c>
      <c r="T186" s="380">
        <v>120</v>
      </c>
      <c r="U186" s="380">
        <v>100</v>
      </c>
      <c r="V186" s="380">
        <v>90</v>
      </c>
      <c r="W186" s="380">
        <v>80</v>
      </c>
      <c r="X186" s="392">
        <f t="shared" si="270"/>
        <v>400</v>
      </c>
      <c r="Y186" s="392">
        <f t="shared" si="271"/>
        <v>250</v>
      </c>
      <c r="Z186" s="392">
        <f t="shared" si="272"/>
        <v>200</v>
      </c>
      <c r="AA186" s="392">
        <f t="shared" si="273"/>
        <v>140</v>
      </c>
      <c r="AB186" s="472">
        <f>'ĐẤT PNN'!K186-'ĐẤT NN'!H186</f>
        <v>570</v>
      </c>
    </row>
    <row r="187" spans="1:28" ht="126" customHeight="1" x14ac:dyDescent="0.25">
      <c r="A187" s="56">
        <f>'ĐẤT PNN'!A187</f>
        <v>184</v>
      </c>
      <c r="B187" s="56" t="str">
        <f>'ĐẤT PNN'!B187</f>
        <v>VT2</v>
      </c>
      <c r="C187" s="469" t="str">
        <f>'ĐẤT PNN'!C187</f>
        <v>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≥5m, cách đường giao thông ≤1.000m.
- Có bề rộng từ ≥3m đến &lt;5m, cách đường giao thông ≤500m.</v>
      </c>
      <c r="D187" s="470"/>
      <c r="E187" s="471"/>
      <c r="F187" s="390">
        <f t="shared" ref="F187:F192" si="365">IF(B187="VT2",L187,IF(B187="VT3",M187,IF(B187="VT2*0,8",L187,IF(B187="VT3*0,8",M187,N187))))</f>
        <v>150</v>
      </c>
      <c r="G187" s="390">
        <f t="shared" ref="G187:G192" si="366">IF(B187="VT2",U187,IF(B187="VT3",V187,IF(B187="VT2*0,8",U187,IF(B187="VT3*0,8",V187,W187))))</f>
        <v>100</v>
      </c>
      <c r="H187" s="390">
        <f t="shared" ref="H187:H192" si="367">IF(B187="VT2",P187,IF(B187="VT3",Q187,IF(B187="VT4",R187,IF(B187="VT2*0,8",P187,IF(B187="VT3*0,8",Q187,R187)))))</f>
        <v>380</v>
      </c>
      <c r="I187" s="390">
        <f t="shared" ref="I187:I192" si="368">IF(B187="VT2",Y187,IF(B187="VT3",Z187,IF(B187="VT4",AA187,IF(B187="VT2*0,8",Y187,IF(B187="VT3*0,8",Z187,AA187)))))</f>
        <v>250</v>
      </c>
      <c r="J187" s="391">
        <f t="shared" ref="J187:J192" si="369">H187/F187</f>
        <v>2.5333333333333332</v>
      </c>
      <c r="K187" s="58">
        <f t="shared" ref="K187:K192" si="370">K186</f>
        <v>160</v>
      </c>
      <c r="L187" s="58">
        <f t="shared" ref="L187:L192" si="371">L186</f>
        <v>150</v>
      </c>
      <c r="M187" s="58">
        <f t="shared" ref="M187:M192" si="372">M186</f>
        <v>140</v>
      </c>
      <c r="N187" s="58">
        <f t="shared" ref="N187:N192" si="373">N186</f>
        <v>120</v>
      </c>
      <c r="O187" s="392">
        <f t="shared" si="266"/>
        <v>530</v>
      </c>
      <c r="P187" s="392">
        <f t="shared" si="267"/>
        <v>380</v>
      </c>
      <c r="Q187" s="392">
        <f t="shared" si="268"/>
        <v>310</v>
      </c>
      <c r="R187" s="392">
        <f t="shared" si="269"/>
        <v>220</v>
      </c>
      <c r="S187" s="18">
        <f>'ĐẤT PNN'!W187</f>
        <v>2</v>
      </c>
      <c r="T187" s="58">
        <f t="shared" ref="T187:T192" si="374">T186</f>
        <v>120</v>
      </c>
      <c r="U187" s="58">
        <f t="shared" ref="U187:U192" si="375">U186</f>
        <v>100</v>
      </c>
      <c r="V187" s="58">
        <f t="shared" ref="V187:V192" si="376">V186</f>
        <v>90</v>
      </c>
      <c r="W187" s="58">
        <f t="shared" ref="W187:W192" si="377">W186</f>
        <v>80</v>
      </c>
      <c r="X187" s="392">
        <f t="shared" si="270"/>
        <v>400</v>
      </c>
      <c r="Y187" s="392">
        <f t="shared" si="271"/>
        <v>250</v>
      </c>
      <c r="Z187" s="392">
        <f t="shared" si="272"/>
        <v>200</v>
      </c>
      <c r="AA187" s="392">
        <f t="shared" si="273"/>
        <v>140</v>
      </c>
      <c r="AB187" s="472">
        <f>'ĐẤT PNN'!K187-'ĐẤT NN'!H187</f>
        <v>180</v>
      </c>
    </row>
    <row r="188" spans="1:28" ht="141.75" customHeight="1" x14ac:dyDescent="0.25">
      <c r="A188" s="56">
        <f>'ĐẤT PNN'!A188</f>
        <v>185</v>
      </c>
      <c r="B188" s="56" t="str">
        <f>'ĐẤT PNN'!B188</f>
        <v>VT3</v>
      </c>
      <c r="C188" s="469" t="str">
        <f>'ĐẤT PNN'!C188</f>
        <v>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70"/>
      <c r="E188" s="471"/>
      <c r="F188" s="390">
        <f t="shared" si="365"/>
        <v>140</v>
      </c>
      <c r="G188" s="390">
        <f t="shared" si="366"/>
        <v>90</v>
      </c>
      <c r="H188" s="390">
        <f t="shared" si="367"/>
        <v>310</v>
      </c>
      <c r="I188" s="390">
        <f t="shared" si="368"/>
        <v>200</v>
      </c>
      <c r="J188" s="391">
        <f t="shared" si="369"/>
        <v>2.2142857142857144</v>
      </c>
      <c r="K188" s="58">
        <f t="shared" si="370"/>
        <v>160</v>
      </c>
      <c r="L188" s="58">
        <f t="shared" si="371"/>
        <v>150</v>
      </c>
      <c r="M188" s="58">
        <f t="shared" si="372"/>
        <v>140</v>
      </c>
      <c r="N188" s="58">
        <f t="shared" si="373"/>
        <v>120</v>
      </c>
      <c r="O188" s="392">
        <f t="shared" si="266"/>
        <v>530</v>
      </c>
      <c r="P188" s="392">
        <f t="shared" si="267"/>
        <v>380</v>
      </c>
      <c r="Q188" s="392">
        <f t="shared" si="268"/>
        <v>310</v>
      </c>
      <c r="R188" s="392">
        <f t="shared" si="269"/>
        <v>220</v>
      </c>
      <c r="S188" s="18">
        <f>'ĐẤT PNN'!W188</f>
        <v>2</v>
      </c>
      <c r="T188" s="58">
        <f t="shared" si="374"/>
        <v>120</v>
      </c>
      <c r="U188" s="58">
        <f t="shared" si="375"/>
        <v>100</v>
      </c>
      <c r="V188" s="58">
        <f t="shared" si="376"/>
        <v>90</v>
      </c>
      <c r="W188" s="58">
        <f t="shared" si="377"/>
        <v>80</v>
      </c>
      <c r="X188" s="392">
        <f t="shared" si="270"/>
        <v>400</v>
      </c>
      <c r="Y188" s="392">
        <f t="shared" si="271"/>
        <v>250</v>
      </c>
      <c r="Z188" s="392">
        <f t="shared" si="272"/>
        <v>200</v>
      </c>
      <c r="AA188" s="392">
        <f t="shared" si="273"/>
        <v>140</v>
      </c>
      <c r="AB188" s="472">
        <f>'ĐẤT PNN'!K188-'ĐẤT NN'!H188</f>
        <v>100</v>
      </c>
    </row>
    <row r="189" spans="1:28" ht="78.75" customHeight="1" x14ac:dyDescent="0.25">
      <c r="A189" s="56">
        <f>'ĐẤT PNN'!A189</f>
        <v>186</v>
      </c>
      <c r="B189" s="56" t="str">
        <f>'ĐẤT PNN'!B189</f>
        <v>VT4</v>
      </c>
      <c r="C189" s="469" t="str">
        <f>'ĐẤT PNN'!C189</f>
        <v>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từ ≥3m đến &lt;5m, cách đường giao thông &gt;1.000m.
- Có bề rộng &lt;3m, cách đường giao thông &gt;200m.</v>
      </c>
      <c r="D189" s="470"/>
      <c r="E189" s="471"/>
      <c r="F189" s="390">
        <f t="shared" si="365"/>
        <v>120</v>
      </c>
      <c r="G189" s="390">
        <f t="shared" si="366"/>
        <v>80</v>
      </c>
      <c r="H189" s="390">
        <f t="shared" si="367"/>
        <v>220</v>
      </c>
      <c r="I189" s="390">
        <f t="shared" si="368"/>
        <v>140</v>
      </c>
      <c r="J189" s="391">
        <f t="shared" si="369"/>
        <v>1.8333333333333333</v>
      </c>
      <c r="K189" s="58">
        <f t="shared" si="370"/>
        <v>160</v>
      </c>
      <c r="L189" s="58">
        <f t="shared" si="371"/>
        <v>150</v>
      </c>
      <c r="M189" s="58">
        <f t="shared" si="372"/>
        <v>140</v>
      </c>
      <c r="N189" s="58">
        <f t="shared" si="373"/>
        <v>120</v>
      </c>
      <c r="O189" s="392">
        <f t="shared" si="266"/>
        <v>530</v>
      </c>
      <c r="P189" s="392">
        <f t="shared" si="267"/>
        <v>380</v>
      </c>
      <c r="Q189" s="392">
        <f t="shared" si="268"/>
        <v>310</v>
      </c>
      <c r="R189" s="392">
        <f t="shared" si="269"/>
        <v>220</v>
      </c>
      <c r="S189" s="18">
        <f>'ĐẤT PNN'!W189</f>
        <v>2</v>
      </c>
      <c r="T189" s="58">
        <f t="shared" si="374"/>
        <v>120</v>
      </c>
      <c r="U189" s="58">
        <f t="shared" si="375"/>
        <v>100</v>
      </c>
      <c r="V189" s="58">
        <f t="shared" si="376"/>
        <v>90</v>
      </c>
      <c r="W189" s="58">
        <f t="shared" si="377"/>
        <v>80</v>
      </c>
      <c r="X189" s="392">
        <f t="shared" si="270"/>
        <v>400</v>
      </c>
      <c r="Y189" s="392">
        <f t="shared" si="271"/>
        <v>250</v>
      </c>
      <c r="Z189" s="392">
        <f t="shared" si="272"/>
        <v>200</v>
      </c>
      <c r="AA189" s="392">
        <f t="shared" si="273"/>
        <v>140</v>
      </c>
      <c r="AB189" s="472">
        <f>'ĐẤT PNN'!K189-'ĐẤT NN'!H189</f>
        <v>60</v>
      </c>
    </row>
    <row r="190" spans="1:28" ht="126" customHeight="1" x14ac:dyDescent="0.25">
      <c r="A190" s="56">
        <f>'ĐẤT PNN'!A190</f>
        <v>187</v>
      </c>
      <c r="B190" s="56" t="str">
        <f>'ĐẤT PNN'!B190</f>
        <v>VT2*0,8</v>
      </c>
      <c r="C190" s="469" t="str">
        <f>'ĐẤT PNN'!C190</f>
        <v>Các tuyến đường giao thông không đấu nối trực tiếp và thông ra Đường tỉnh 765B (đường Xuân Định - Lâm San) đoạn từ Giáp ranh xã Xuân Định đến Đường Xuân Đông - Xuân Tây đã được đầu tư mặt đường nhựa, bê tông xi măng:
- Có bề rộng ≥5m, cách đường giao thông ≤1.000m.
- Có bề rộng từ ≥3m đến &lt;5m, cách đường giao thông ≤500m.</v>
      </c>
      <c r="D190" s="470"/>
      <c r="E190" s="471"/>
      <c r="F190" s="390">
        <f t="shared" si="365"/>
        <v>150</v>
      </c>
      <c r="G190" s="390">
        <f t="shared" si="366"/>
        <v>100</v>
      </c>
      <c r="H190" s="390">
        <f t="shared" si="367"/>
        <v>380</v>
      </c>
      <c r="I190" s="390">
        <f t="shared" si="368"/>
        <v>250</v>
      </c>
      <c r="J190" s="391">
        <f t="shared" si="369"/>
        <v>2.5333333333333332</v>
      </c>
      <c r="K190" s="58">
        <f t="shared" si="370"/>
        <v>160</v>
      </c>
      <c r="L190" s="58">
        <f t="shared" si="371"/>
        <v>150</v>
      </c>
      <c r="M190" s="58">
        <f t="shared" si="372"/>
        <v>140</v>
      </c>
      <c r="N190" s="58">
        <f t="shared" si="373"/>
        <v>120</v>
      </c>
      <c r="O190" s="392">
        <f t="shared" si="266"/>
        <v>530</v>
      </c>
      <c r="P190" s="392">
        <f t="shared" si="267"/>
        <v>380</v>
      </c>
      <c r="Q190" s="392">
        <f t="shared" si="268"/>
        <v>310</v>
      </c>
      <c r="R190" s="392">
        <f t="shared" si="269"/>
        <v>220</v>
      </c>
      <c r="S190" s="18">
        <f>'ĐẤT PNN'!W190</f>
        <v>2</v>
      </c>
      <c r="T190" s="58">
        <f t="shared" si="374"/>
        <v>120</v>
      </c>
      <c r="U190" s="58">
        <f t="shared" si="375"/>
        <v>100</v>
      </c>
      <c r="V190" s="58">
        <f t="shared" si="376"/>
        <v>90</v>
      </c>
      <c r="W190" s="58">
        <f t="shared" si="377"/>
        <v>80</v>
      </c>
      <c r="X190" s="392">
        <f t="shared" si="270"/>
        <v>400</v>
      </c>
      <c r="Y190" s="392">
        <f t="shared" si="271"/>
        <v>250</v>
      </c>
      <c r="Z190" s="392">
        <f t="shared" si="272"/>
        <v>200</v>
      </c>
      <c r="AA190" s="392">
        <f t="shared" si="273"/>
        <v>140</v>
      </c>
      <c r="AB190" s="472">
        <f>'ĐẤT PNN'!K190-'ĐẤT NN'!H190</f>
        <v>130</v>
      </c>
    </row>
    <row r="191" spans="1:28" ht="141.75" customHeight="1" x14ac:dyDescent="0.25">
      <c r="A191" s="56">
        <f>'ĐẤT PNN'!A191</f>
        <v>188</v>
      </c>
      <c r="B191" s="56" t="str">
        <f>'ĐẤT PNN'!B191</f>
        <v>VT3*0,8</v>
      </c>
      <c r="C191" s="469" t="str">
        <f>'ĐẤT PNN'!C191</f>
        <v>Các tuyến đường giao thông không đấu nối trực tiếp và thông ra Đường tỉnh 765B (đường Xuân Định - Lâm San) đoạn từ Giáp ranh xã Xuân Định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70"/>
      <c r="E191" s="471"/>
      <c r="F191" s="390">
        <f t="shared" si="365"/>
        <v>140</v>
      </c>
      <c r="G191" s="390">
        <f t="shared" si="366"/>
        <v>90</v>
      </c>
      <c r="H191" s="390">
        <f t="shared" si="367"/>
        <v>310</v>
      </c>
      <c r="I191" s="390">
        <f t="shared" si="368"/>
        <v>200</v>
      </c>
      <c r="J191" s="391">
        <f t="shared" si="369"/>
        <v>2.2142857142857144</v>
      </c>
      <c r="K191" s="58">
        <f t="shared" si="370"/>
        <v>160</v>
      </c>
      <c r="L191" s="58">
        <f t="shared" si="371"/>
        <v>150</v>
      </c>
      <c r="M191" s="58">
        <f t="shared" si="372"/>
        <v>140</v>
      </c>
      <c r="N191" s="58">
        <f t="shared" si="373"/>
        <v>120</v>
      </c>
      <c r="O191" s="392">
        <f t="shared" si="266"/>
        <v>530</v>
      </c>
      <c r="P191" s="392">
        <f t="shared" si="267"/>
        <v>380</v>
      </c>
      <c r="Q191" s="392">
        <f t="shared" si="268"/>
        <v>310</v>
      </c>
      <c r="R191" s="392">
        <f t="shared" si="269"/>
        <v>220</v>
      </c>
      <c r="S191" s="18">
        <f>'ĐẤT PNN'!W191</f>
        <v>2</v>
      </c>
      <c r="T191" s="58">
        <f t="shared" si="374"/>
        <v>120</v>
      </c>
      <c r="U191" s="58">
        <f t="shared" si="375"/>
        <v>100</v>
      </c>
      <c r="V191" s="58">
        <f t="shared" si="376"/>
        <v>90</v>
      </c>
      <c r="W191" s="58">
        <f t="shared" si="377"/>
        <v>80</v>
      </c>
      <c r="X191" s="392">
        <f t="shared" si="270"/>
        <v>400</v>
      </c>
      <c r="Y191" s="392">
        <f t="shared" si="271"/>
        <v>250</v>
      </c>
      <c r="Z191" s="392">
        <f t="shared" si="272"/>
        <v>200</v>
      </c>
      <c r="AA191" s="392">
        <f t="shared" si="273"/>
        <v>140</v>
      </c>
      <c r="AB191" s="472">
        <f>'ĐẤT PNN'!K191-'ĐẤT NN'!H191</f>
        <v>60</v>
      </c>
    </row>
    <row r="192" spans="1:28" ht="78.75" customHeight="1" x14ac:dyDescent="0.25">
      <c r="A192" s="56">
        <f>'ĐẤT PNN'!A192</f>
        <v>189</v>
      </c>
      <c r="B192" s="56" t="str">
        <f>'ĐẤT PNN'!B192</f>
        <v>VT4*0,8</v>
      </c>
      <c r="C192" s="469" t="str">
        <f>'ĐẤT PNN'!C192</f>
        <v>Các tuyến đường giao thông không đấu nối trực tiếp và thông ra Đường tỉnh 765B (đường Xuân Định - Lâm San) đoạn từ Giáp ranh xã Xuân Định đến Đường Xuân Đông - Xuân Tây đã được đầu tư mặt đường nhựa, bê tông xi măng:
- Có bề rộng từ ≥3m đến &lt;5m, cách đường giao thông &gt;1.000m.
- Có bề rộng &lt;3m, cách đường giao thông &gt;200m.</v>
      </c>
      <c r="D192" s="470"/>
      <c r="E192" s="471"/>
      <c r="F192" s="390">
        <f t="shared" si="365"/>
        <v>120</v>
      </c>
      <c r="G192" s="390">
        <f t="shared" si="366"/>
        <v>80</v>
      </c>
      <c r="H192" s="390">
        <f t="shared" si="367"/>
        <v>220</v>
      </c>
      <c r="I192" s="390">
        <f t="shared" si="368"/>
        <v>140</v>
      </c>
      <c r="J192" s="391">
        <f t="shared" si="369"/>
        <v>1.8333333333333333</v>
      </c>
      <c r="K192" s="58">
        <f t="shared" si="370"/>
        <v>160</v>
      </c>
      <c r="L192" s="58">
        <f t="shared" si="371"/>
        <v>150</v>
      </c>
      <c r="M192" s="58">
        <f t="shared" si="372"/>
        <v>140</v>
      </c>
      <c r="N192" s="58">
        <f t="shared" si="373"/>
        <v>120</v>
      </c>
      <c r="O192" s="392">
        <f t="shared" si="266"/>
        <v>530</v>
      </c>
      <c r="P192" s="392">
        <f t="shared" si="267"/>
        <v>380</v>
      </c>
      <c r="Q192" s="392">
        <f t="shared" si="268"/>
        <v>310</v>
      </c>
      <c r="R192" s="392">
        <f t="shared" si="269"/>
        <v>220</v>
      </c>
      <c r="S192" s="18">
        <f>'ĐẤT PNN'!W192</f>
        <v>2</v>
      </c>
      <c r="T192" s="58">
        <f t="shared" si="374"/>
        <v>120</v>
      </c>
      <c r="U192" s="58">
        <f t="shared" si="375"/>
        <v>100</v>
      </c>
      <c r="V192" s="58">
        <f t="shared" si="376"/>
        <v>90</v>
      </c>
      <c r="W192" s="58">
        <f t="shared" si="377"/>
        <v>80</v>
      </c>
      <c r="X192" s="392">
        <f t="shared" si="270"/>
        <v>400</v>
      </c>
      <c r="Y192" s="392">
        <f t="shared" si="271"/>
        <v>250</v>
      </c>
      <c r="Z192" s="392">
        <f t="shared" si="272"/>
        <v>200</v>
      </c>
      <c r="AA192" s="392">
        <f t="shared" si="273"/>
        <v>140</v>
      </c>
      <c r="AB192" s="472">
        <f>'ĐẤT PNN'!K192-'ĐẤT NN'!H192</f>
        <v>30</v>
      </c>
    </row>
    <row r="193" spans="1:28" ht="31.5" x14ac:dyDescent="0.25">
      <c r="A193" s="56">
        <f>'ĐẤT PNN'!A193</f>
        <v>190</v>
      </c>
      <c r="B193" s="56" t="str">
        <f>'ĐẤT PNN'!B193</f>
        <v>CM5NT1_D10</v>
      </c>
      <c r="C193" s="57" t="str">
        <f>'ĐẤT PNN'!C193</f>
        <v>Đường tỉnh 765B (đường Xuân Định - Lâm San)</v>
      </c>
      <c r="D193" s="57" t="str">
        <f>'ĐẤT PNN'!D193</f>
        <v>Đường Xuân Đông - Xuân Tây</v>
      </c>
      <c r="E193" s="57" t="str">
        <f>'ĐẤT PNN'!E193</f>
        <v>Hồ Suối Ran</v>
      </c>
      <c r="F193" s="385">
        <f>K193</f>
        <v>160</v>
      </c>
      <c r="G193" s="385">
        <f>T193</f>
        <v>120</v>
      </c>
      <c r="H193" s="383">
        <f>O193</f>
        <v>530</v>
      </c>
      <c r="I193" s="383">
        <f>X193</f>
        <v>400</v>
      </c>
      <c r="J193" s="386">
        <f>I193/G193</f>
        <v>3.3333333333333335</v>
      </c>
      <c r="K193" s="222">
        <v>160</v>
      </c>
      <c r="L193" s="222">
        <v>150</v>
      </c>
      <c r="M193" s="222">
        <v>140</v>
      </c>
      <c r="N193" s="222">
        <v>120</v>
      </c>
      <c r="O193" s="392">
        <f t="shared" si="266"/>
        <v>530</v>
      </c>
      <c r="P193" s="392">
        <f t="shared" si="267"/>
        <v>380</v>
      </c>
      <c r="Q193" s="392">
        <f t="shared" si="268"/>
        <v>310</v>
      </c>
      <c r="R193" s="392">
        <f t="shared" si="269"/>
        <v>220</v>
      </c>
      <c r="S193" s="18">
        <v>1</v>
      </c>
      <c r="T193" s="380">
        <v>120</v>
      </c>
      <c r="U193" s="380">
        <v>100</v>
      </c>
      <c r="V193" s="380">
        <v>90</v>
      </c>
      <c r="W193" s="380">
        <v>80</v>
      </c>
      <c r="X193" s="392">
        <f t="shared" si="270"/>
        <v>400</v>
      </c>
      <c r="Y193" s="392">
        <f t="shared" si="271"/>
        <v>250</v>
      </c>
      <c r="Z193" s="392">
        <f t="shared" si="272"/>
        <v>200</v>
      </c>
      <c r="AA193" s="392">
        <f t="shared" si="273"/>
        <v>140</v>
      </c>
      <c r="AB193" s="472">
        <f>'ĐẤT PNN'!K193-'ĐẤT NN'!H193</f>
        <v>370</v>
      </c>
    </row>
    <row r="194" spans="1:28" ht="126" customHeight="1" x14ac:dyDescent="0.25">
      <c r="A194" s="56">
        <f>'ĐẤT PNN'!A194</f>
        <v>191</v>
      </c>
      <c r="B194" s="56" t="str">
        <f>'ĐẤT PNN'!B194</f>
        <v>VT2</v>
      </c>
      <c r="C194" s="469" t="str">
        <f>'ĐẤT PNN'!C194</f>
        <v>Các tuyến đường giao thông đấu nối trực tiếp ra Đường tỉnh 765B (đường Xuân Định - Lâm San) đoạn từ Đường Xuân Đông - Xuân Tây đến Hồ Suối Ran đã được đầu tư mặt đường nhựa, bê tông xi măng:
- Có bề rộng ≥5m, cách đường giao thông ≤1.000m.
- Có bề rộng từ ≥3m đến &lt;5m, cách đường giao thông ≤500m.</v>
      </c>
      <c r="D194" s="470"/>
      <c r="E194" s="471"/>
      <c r="F194" s="390">
        <f t="shared" ref="F194:F199" si="378">IF(B194="VT2",L194,IF(B194="VT3",M194,IF(B194="VT2*0,8",L194,IF(B194="VT3*0,8",M194,N194))))</f>
        <v>150</v>
      </c>
      <c r="G194" s="390">
        <f t="shared" ref="G194:G199" si="379">IF(B194="VT2",U194,IF(B194="VT3",V194,IF(B194="VT2*0,8",U194,IF(B194="VT3*0,8",V194,W194))))</f>
        <v>100</v>
      </c>
      <c r="H194" s="390">
        <f t="shared" ref="H194:H199" si="380">IF(B194="VT2",P194,IF(B194="VT3",Q194,IF(B194="VT4",R194,IF(B194="VT2*0,8",P194,IF(B194="VT3*0,8",Q194,R194)))))</f>
        <v>380</v>
      </c>
      <c r="I194" s="390">
        <f t="shared" ref="I194:I199" si="381">IF(B194="VT2",Y194,IF(B194="VT3",Z194,IF(B194="VT4",AA194,IF(B194="VT2*0,8",Y194,IF(B194="VT3*0,8",Z194,AA194)))))</f>
        <v>250</v>
      </c>
      <c r="J194" s="391">
        <f t="shared" ref="J194:J199" si="382">H194/F194</f>
        <v>2.5333333333333332</v>
      </c>
      <c r="K194" s="58">
        <f t="shared" ref="K194:K199" si="383">K193</f>
        <v>160</v>
      </c>
      <c r="L194" s="58">
        <f t="shared" ref="L194:L199" si="384">L193</f>
        <v>150</v>
      </c>
      <c r="M194" s="58">
        <f t="shared" ref="M194:M199" si="385">M193</f>
        <v>140</v>
      </c>
      <c r="N194" s="58">
        <f t="shared" ref="N194:N199" si="386">N193</f>
        <v>120</v>
      </c>
      <c r="O194" s="392">
        <f t="shared" si="266"/>
        <v>530</v>
      </c>
      <c r="P194" s="392">
        <f t="shared" si="267"/>
        <v>380</v>
      </c>
      <c r="Q194" s="392">
        <f t="shared" si="268"/>
        <v>310</v>
      </c>
      <c r="R194" s="392">
        <f t="shared" si="269"/>
        <v>220</v>
      </c>
      <c r="S194" s="18">
        <f>'ĐẤT PNN'!W194</f>
        <v>3</v>
      </c>
      <c r="T194" s="58">
        <f t="shared" ref="T194:T199" si="387">T193</f>
        <v>120</v>
      </c>
      <c r="U194" s="58">
        <f t="shared" ref="U194:U199" si="388">U193</f>
        <v>100</v>
      </c>
      <c r="V194" s="58">
        <f t="shared" ref="V194:V199" si="389">V193</f>
        <v>90</v>
      </c>
      <c r="W194" s="58">
        <f t="shared" ref="W194:W199" si="390">W193</f>
        <v>80</v>
      </c>
      <c r="X194" s="392">
        <f t="shared" si="270"/>
        <v>400</v>
      </c>
      <c r="Y194" s="392">
        <f t="shared" si="271"/>
        <v>250</v>
      </c>
      <c r="Z194" s="392">
        <f t="shared" si="272"/>
        <v>200</v>
      </c>
      <c r="AA194" s="392">
        <f t="shared" si="273"/>
        <v>140</v>
      </c>
      <c r="AB194" s="472">
        <f>'ĐẤT PNN'!K194-'ĐẤT NN'!H194</f>
        <v>80</v>
      </c>
    </row>
    <row r="195" spans="1:28" ht="141.75" customHeight="1" x14ac:dyDescent="0.25">
      <c r="A195" s="56">
        <f>'ĐẤT PNN'!A195</f>
        <v>192</v>
      </c>
      <c r="B195" s="56" t="str">
        <f>'ĐẤT PNN'!B195</f>
        <v>VT3</v>
      </c>
      <c r="C195" s="469" t="str">
        <f>'ĐẤT PNN'!C195</f>
        <v>Các tuyến đường giao thông đấu nối trực tiếp ra Đường tỉnh 765B (đường Xuân Định - Lâm San) đoạn từ Đường Xuân Đông - Xuân Tây đến Hồ Suối Ran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70"/>
      <c r="E195" s="471"/>
      <c r="F195" s="390">
        <f t="shared" si="378"/>
        <v>140</v>
      </c>
      <c r="G195" s="390">
        <f t="shared" si="379"/>
        <v>90</v>
      </c>
      <c r="H195" s="390">
        <f t="shared" si="380"/>
        <v>310</v>
      </c>
      <c r="I195" s="390">
        <f t="shared" si="381"/>
        <v>200</v>
      </c>
      <c r="J195" s="391">
        <f t="shared" si="382"/>
        <v>2.2142857142857144</v>
      </c>
      <c r="K195" s="58">
        <f t="shared" si="383"/>
        <v>160</v>
      </c>
      <c r="L195" s="58">
        <f t="shared" si="384"/>
        <v>150</v>
      </c>
      <c r="M195" s="58">
        <f t="shared" si="385"/>
        <v>140</v>
      </c>
      <c r="N195" s="58">
        <f t="shared" si="386"/>
        <v>120</v>
      </c>
      <c r="O195" s="392">
        <f t="shared" si="266"/>
        <v>530</v>
      </c>
      <c r="P195" s="392">
        <f t="shared" si="267"/>
        <v>380</v>
      </c>
      <c r="Q195" s="392">
        <f t="shared" si="268"/>
        <v>310</v>
      </c>
      <c r="R195" s="392">
        <f t="shared" si="269"/>
        <v>220</v>
      </c>
      <c r="S195" s="18">
        <f>'ĐẤT PNN'!W195</f>
        <v>3</v>
      </c>
      <c r="T195" s="58">
        <f t="shared" si="387"/>
        <v>120</v>
      </c>
      <c r="U195" s="58">
        <f t="shared" si="388"/>
        <v>100</v>
      </c>
      <c r="V195" s="58">
        <f t="shared" si="389"/>
        <v>90</v>
      </c>
      <c r="W195" s="58">
        <f t="shared" si="390"/>
        <v>80</v>
      </c>
      <c r="X195" s="392">
        <f t="shared" si="270"/>
        <v>400</v>
      </c>
      <c r="Y195" s="392">
        <f t="shared" si="271"/>
        <v>250</v>
      </c>
      <c r="Z195" s="392">
        <f t="shared" si="272"/>
        <v>200</v>
      </c>
      <c r="AA195" s="392">
        <f t="shared" si="273"/>
        <v>140</v>
      </c>
      <c r="AB195" s="472">
        <f>'ĐẤT PNN'!K195-'ĐẤT NN'!H195</f>
        <v>40</v>
      </c>
    </row>
    <row r="196" spans="1:28" ht="78.75" customHeight="1" x14ac:dyDescent="0.25">
      <c r="A196" s="56">
        <f>'ĐẤT PNN'!A196</f>
        <v>193</v>
      </c>
      <c r="B196" s="56" t="str">
        <f>'ĐẤT PNN'!B196</f>
        <v>VT4</v>
      </c>
      <c r="C196" s="469" t="str">
        <f>'ĐẤT PNN'!C196</f>
        <v>Các tuyến đường giao thông đấu nối trực tiếp ra Đường tỉnh 765B (đường Xuân Định - Lâm San) đoạn từ Đường Xuân Đông - Xuân Tây đến Hồ Suối Ran đã được đầu tư mặt đường nhựa, bê tông xi măng:
- Có bề rộng từ ≥3m đến &lt;5m, cách đường giao thông &gt;1.000m.
- Có bề rộng &lt;3m, cách đường giao thông &gt;200m.</v>
      </c>
      <c r="D196" s="470"/>
      <c r="E196" s="471"/>
      <c r="F196" s="390">
        <f t="shared" si="378"/>
        <v>120</v>
      </c>
      <c r="G196" s="390">
        <f t="shared" si="379"/>
        <v>80</v>
      </c>
      <c r="H196" s="390">
        <f t="shared" si="380"/>
        <v>220</v>
      </c>
      <c r="I196" s="390">
        <f t="shared" si="381"/>
        <v>140</v>
      </c>
      <c r="J196" s="391">
        <f t="shared" si="382"/>
        <v>1.8333333333333333</v>
      </c>
      <c r="K196" s="58">
        <f t="shared" si="383"/>
        <v>160</v>
      </c>
      <c r="L196" s="58">
        <f t="shared" si="384"/>
        <v>150</v>
      </c>
      <c r="M196" s="58">
        <f t="shared" si="385"/>
        <v>140</v>
      </c>
      <c r="N196" s="58">
        <f t="shared" si="386"/>
        <v>120</v>
      </c>
      <c r="O196" s="392">
        <f t="shared" si="266"/>
        <v>530</v>
      </c>
      <c r="P196" s="392">
        <f t="shared" si="267"/>
        <v>380</v>
      </c>
      <c r="Q196" s="392">
        <f t="shared" si="268"/>
        <v>310</v>
      </c>
      <c r="R196" s="392">
        <f t="shared" si="269"/>
        <v>220</v>
      </c>
      <c r="S196" s="18">
        <f>'ĐẤT PNN'!W196</f>
        <v>3</v>
      </c>
      <c r="T196" s="58">
        <f t="shared" si="387"/>
        <v>120</v>
      </c>
      <c r="U196" s="58">
        <f t="shared" si="388"/>
        <v>100</v>
      </c>
      <c r="V196" s="58">
        <f t="shared" si="389"/>
        <v>90</v>
      </c>
      <c r="W196" s="58">
        <f t="shared" si="390"/>
        <v>80</v>
      </c>
      <c r="X196" s="392">
        <f t="shared" si="270"/>
        <v>400</v>
      </c>
      <c r="Y196" s="392">
        <f t="shared" si="271"/>
        <v>250</v>
      </c>
      <c r="Z196" s="392">
        <f t="shared" si="272"/>
        <v>200</v>
      </c>
      <c r="AA196" s="392">
        <f t="shared" si="273"/>
        <v>140</v>
      </c>
      <c r="AB196" s="472">
        <f>'ĐẤT PNN'!K196-'ĐẤT NN'!H196</f>
        <v>60</v>
      </c>
    </row>
    <row r="197" spans="1:28" ht="126" customHeight="1" x14ac:dyDescent="0.25">
      <c r="A197" s="56">
        <f>'ĐẤT PNN'!A197</f>
        <v>194</v>
      </c>
      <c r="B197" s="56" t="str">
        <f>'ĐẤT PNN'!B197</f>
        <v>VT2*0,8</v>
      </c>
      <c r="C197" s="469" t="str">
        <f>'ĐẤT PNN'!C197</f>
        <v>Các tuyến đường giao thông không đấu nối trực tiếp và thông ra Đường tỉnh 765B (đường Xuân Định - Lâm San) đoạn từ Đường Xuân Đông - Xuân Tây đến Hồ Suối Ran đã được đầu tư mặt đường nhựa, bê tông xi măng:
- Có bề rộng ≥5m, cách đường giao thông ≤1.000m.
- Có bề rộng từ ≥3m đến &lt;5m, cách đường giao thông ≤500m.</v>
      </c>
      <c r="D197" s="470"/>
      <c r="E197" s="471"/>
      <c r="F197" s="390">
        <f t="shared" si="378"/>
        <v>150</v>
      </c>
      <c r="G197" s="390">
        <f t="shared" si="379"/>
        <v>100</v>
      </c>
      <c r="H197" s="390">
        <f t="shared" si="380"/>
        <v>380</v>
      </c>
      <c r="I197" s="390">
        <f t="shared" si="381"/>
        <v>250</v>
      </c>
      <c r="J197" s="391">
        <f t="shared" si="382"/>
        <v>2.5333333333333332</v>
      </c>
      <c r="K197" s="58">
        <f t="shared" si="383"/>
        <v>160</v>
      </c>
      <c r="L197" s="58">
        <f t="shared" si="384"/>
        <v>150</v>
      </c>
      <c r="M197" s="58">
        <f t="shared" si="385"/>
        <v>140</v>
      </c>
      <c r="N197" s="58">
        <f t="shared" si="386"/>
        <v>120</v>
      </c>
      <c r="O197" s="392">
        <f t="shared" ref="O197:O248" si="391">ROUND(K197*10/3,-1)</f>
        <v>530</v>
      </c>
      <c r="P197" s="392">
        <f t="shared" ref="P197:P248" si="392">ROUND(L197*2.5,-1)</f>
        <v>380</v>
      </c>
      <c r="Q197" s="392">
        <f t="shared" ref="Q197:Q248" si="393">ROUND(M197*2.2,-1)</f>
        <v>310</v>
      </c>
      <c r="R197" s="392">
        <f t="shared" ref="R197:R248" si="394">ROUND(N197*1.8,-1)</f>
        <v>220</v>
      </c>
      <c r="S197" s="18">
        <f>'ĐẤT PNN'!W197</f>
        <v>3</v>
      </c>
      <c r="T197" s="58">
        <f t="shared" si="387"/>
        <v>120</v>
      </c>
      <c r="U197" s="58">
        <f t="shared" si="388"/>
        <v>100</v>
      </c>
      <c r="V197" s="58">
        <f t="shared" si="389"/>
        <v>90</v>
      </c>
      <c r="W197" s="58">
        <f t="shared" si="390"/>
        <v>80</v>
      </c>
      <c r="X197" s="392">
        <f t="shared" ref="X197:X248" si="395">ROUND(T197*10/3,-1)</f>
        <v>400</v>
      </c>
      <c r="Y197" s="392">
        <f t="shared" ref="Y197:Y248" si="396">ROUND(U197*2.5,-1)</f>
        <v>250</v>
      </c>
      <c r="Z197" s="392">
        <f t="shared" ref="Z197:Z248" si="397">ROUND(V197*2.2,-1)</f>
        <v>200</v>
      </c>
      <c r="AA197" s="392">
        <f t="shared" ref="AA197:AA248" si="398">ROUND(W197*1.8,-1)</f>
        <v>140</v>
      </c>
      <c r="AB197" s="472">
        <f>'ĐẤT PNN'!K197-'ĐẤT NN'!H197</f>
        <v>30</v>
      </c>
    </row>
    <row r="198" spans="1:28" ht="141.75" customHeight="1" x14ac:dyDescent="0.25">
      <c r="A198" s="56">
        <f>'ĐẤT PNN'!A198</f>
        <v>195</v>
      </c>
      <c r="B198" s="56" t="str">
        <f>'ĐẤT PNN'!B198</f>
        <v>VT3*0,8</v>
      </c>
      <c r="C198" s="469" t="str">
        <f>'ĐẤT PNN'!C198</f>
        <v>Các tuyến đường giao thông không đấu nối trực tiếp và thông ra Đường tỉnh 765B (đường Xuân Định - Lâm San) đoạn từ Đường Xuân Đông - Xuân Tây đến Hồ Suối Ran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70"/>
      <c r="E198" s="471"/>
      <c r="F198" s="390">
        <f t="shared" si="378"/>
        <v>140</v>
      </c>
      <c r="G198" s="390">
        <f t="shared" si="379"/>
        <v>90</v>
      </c>
      <c r="H198" s="390">
        <f t="shared" si="380"/>
        <v>310</v>
      </c>
      <c r="I198" s="390">
        <f t="shared" si="381"/>
        <v>200</v>
      </c>
      <c r="J198" s="391">
        <f t="shared" si="382"/>
        <v>2.2142857142857144</v>
      </c>
      <c r="K198" s="58">
        <f t="shared" si="383"/>
        <v>160</v>
      </c>
      <c r="L198" s="58">
        <f t="shared" si="384"/>
        <v>150</v>
      </c>
      <c r="M198" s="58">
        <f t="shared" si="385"/>
        <v>140</v>
      </c>
      <c r="N198" s="58">
        <f t="shared" si="386"/>
        <v>120</v>
      </c>
      <c r="O198" s="392">
        <f t="shared" si="391"/>
        <v>530</v>
      </c>
      <c r="P198" s="392">
        <f t="shared" si="392"/>
        <v>380</v>
      </c>
      <c r="Q198" s="392">
        <f t="shared" si="393"/>
        <v>310</v>
      </c>
      <c r="R198" s="392">
        <f t="shared" si="394"/>
        <v>220</v>
      </c>
      <c r="S198" s="18">
        <f>'ĐẤT PNN'!W198</f>
        <v>3</v>
      </c>
      <c r="T198" s="58">
        <f t="shared" si="387"/>
        <v>120</v>
      </c>
      <c r="U198" s="58">
        <f t="shared" si="388"/>
        <v>100</v>
      </c>
      <c r="V198" s="58">
        <f t="shared" si="389"/>
        <v>90</v>
      </c>
      <c r="W198" s="58">
        <f t="shared" si="390"/>
        <v>80</v>
      </c>
      <c r="X198" s="392">
        <f t="shared" si="395"/>
        <v>400</v>
      </c>
      <c r="Y198" s="392">
        <f t="shared" si="396"/>
        <v>250</v>
      </c>
      <c r="Z198" s="392">
        <f t="shared" si="397"/>
        <v>200</v>
      </c>
      <c r="AA198" s="392">
        <f t="shared" si="398"/>
        <v>140</v>
      </c>
      <c r="AB198" s="472">
        <f>'ĐẤT PNN'!K198-'ĐẤT NN'!H198</f>
        <v>10</v>
      </c>
    </row>
    <row r="199" spans="1:28" ht="78.75" customHeight="1" x14ac:dyDescent="0.25">
      <c r="A199" s="56">
        <f>'ĐẤT PNN'!A199</f>
        <v>196</v>
      </c>
      <c r="B199" s="56" t="str">
        <f>'ĐẤT PNN'!B199</f>
        <v>VT4*0,8</v>
      </c>
      <c r="C199" s="469" t="str">
        <f>'ĐẤT PNN'!C199</f>
        <v>Các tuyến đường giao thông không đấu nối trực tiếp và thông ra Đường tỉnh 765B (đường Xuân Định - Lâm San) đoạn từ Đường Xuân Đông - Xuân Tây đến Hồ Suối Ran đã được đầu tư mặt đường nhựa, bê tông xi măng:
- Có bề rộng từ ≥3m đến &lt;5m, cách đường giao thông &gt;1.000m.
- Có bề rộng &lt;3m, cách đường giao thông &gt;200m.</v>
      </c>
      <c r="D199" s="470"/>
      <c r="E199" s="471"/>
      <c r="F199" s="390">
        <f t="shared" si="378"/>
        <v>120</v>
      </c>
      <c r="G199" s="390">
        <f t="shared" si="379"/>
        <v>80</v>
      </c>
      <c r="H199" s="390">
        <f t="shared" si="380"/>
        <v>220</v>
      </c>
      <c r="I199" s="390">
        <f t="shared" si="381"/>
        <v>140</v>
      </c>
      <c r="J199" s="391">
        <f t="shared" si="382"/>
        <v>1.8333333333333333</v>
      </c>
      <c r="K199" s="58">
        <f t="shared" si="383"/>
        <v>160</v>
      </c>
      <c r="L199" s="58">
        <f t="shared" si="384"/>
        <v>150</v>
      </c>
      <c r="M199" s="58">
        <f t="shared" si="385"/>
        <v>140</v>
      </c>
      <c r="N199" s="58">
        <f t="shared" si="386"/>
        <v>120</v>
      </c>
      <c r="O199" s="392">
        <f t="shared" si="391"/>
        <v>530</v>
      </c>
      <c r="P199" s="392">
        <f t="shared" si="392"/>
        <v>380</v>
      </c>
      <c r="Q199" s="392">
        <f t="shared" si="393"/>
        <v>310</v>
      </c>
      <c r="R199" s="392">
        <f t="shared" si="394"/>
        <v>220</v>
      </c>
      <c r="S199" s="18">
        <f>'ĐẤT PNN'!W199</f>
        <v>3</v>
      </c>
      <c r="T199" s="58">
        <f t="shared" si="387"/>
        <v>120</v>
      </c>
      <c r="U199" s="58">
        <f t="shared" si="388"/>
        <v>100</v>
      </c>
      <c r="V199" s="58">
        <f t="shared" si="389"/>
        <v>90</v>
      </c>
      <c r="W199" s="58">
        <f t="shared" si="390"/>
        <v>80</v>
      </c>
      <c r="X199" s="392">
        <f t="shared" si="395"/>
        <v>400</v>
      </c>
      <c r="Y199" s="392">
        <f t="shared" si="396"/>
        <v>250</v>
      </c>
      <c r="Z199" s="392">
        <f t="shared" si="397"/>
        <v>200</v>
      </c>
      <c r="AA199" s="392">
        <f t="shared" si="398"/>
        <v>140</v>
      </c>
      <c r="AB199" s="472">
        <f>'ĐẤT PNN'!K199-'ĐẤT NN'!H199</f>
        <v>30</v>
      </c>
    </row>
    <row r="200" spans="1:28" ht="31.5" x14ac:dyDescent="0.25">
      <c r="A200" s="56">
        <f>'ĐẤT PNN'!A200</f>
        <v>197</v>
      </c>
      <c r="B200" s="56" t="str">
        <f>'ĐẤT PNN'!B200</f>
        <v>CM5NT1_D11</v>
      </c>
      <c r="C200" s="57" t="str">
        <f>'ĐẤT PNN'!C200</f>
        <v>Đường tỉnh 765B (đường Xuân Định - Lâm San)</v>
      </c>
      <c r="D200" s="57" t="str">
        <f>'ĐẤT PNN'!D200</f>
        <v>Hồ Suối Ran</v>
      </c>
      <c r="E200" s="57" t="str">
        <f>'ĐẤT PNN'!E200</f>
        <v>Ngã tư Biên Hòa 2</v>
      </c>
      <c r="F200" s="385">
        <f>K200</f>
        <v>160</v>
      </c>
      <c r="G200" s="385">
        <f>T200</f>
        <v>120</v>
      </c>
      <c r="H200" s="383">
        <f>O200</f>
        <v>530</v>
      </c>
      <c r="I200" s="383">
        <f>X200</f>
        <v>400</v>
      </c>
      <c r="J200" s="386">
        <f>I200/G200</f>
        <v>3.3333333333333335</v>
      </c>
      <c r="K200" s="222">
        <v>160</v>
      </c>
      <c r="L200" s="222">
        <v>150</v>
      </c>
      <c r="M200" s="222">
        <v>140</v>
      </c>
      <c r="N200" s="222">
        <v>120</v>
      </c>
      <c r="O200" s="392">
        <f t="shared" si="391"/>
        <v>530</v>
      </c>
      <c r="P200" s="392">
        <f t="shared" si="392"/>
        <v>380</v>
      </c>
      <c r="Q200" s="392">
        <f t="shared" si="393"/>
        <v>310</v>
      </c>
      <c r="R200" s="392">
        <f t="shared" si="394"/>
        <v>220</v>
      </c>
      <c r="S200" s="18">
        <v>1</v>
      </c>
      <c r="T200" s="380">
        <v>120</v>
      </c>
      <c r="U200" s="380">
        <v>100</v>
      </c>
      <c r="V200" s="380">
        <v>90</v>
      </c>
      <c r="W200" s="380">
        <v>80</v>
      </c>
      <c r="X200" s="392">
        <f t="shared" si="395"/>
        <v>400</v>
      </c>
      <c r="Y200" s="392">
        <f t="shared" si="396"/>
        <v>250</v>
      </c>
      <c r="Z200" s="392">
        <f t="shared" si="397"/>
        <v>200</v>
      </c>
      <c r="AA200" s="392">
        <f t="shared" si="398"/>
        <v>140</v>
      </c>
      <c r="AB200" s="472">
        <f>'ĐẤT PNN'!K200-'ĐẤT NN'!H200</f>
        <v>570</v>
      </c>
    </row>
    <row r="201" spans="1:28" ht="110.25" customHeight="1" x14ac:dyDescent="0.25">
      <c r="A201" s="56">
        <f>'ĐẤT PNN'!A201</f>
        <v>198</v>
      </c>
      <c r="B201" s="56" t="str">
        <f>'ĐẤT PNN'!B201</f>
        <v>VT2</v>
      </c>
      <c r="C201" s="469" t="str">
        <f>'ĐẤT PNN'!C201</f>
        <v>Các tuyến đường giao thông đấu nối trực tiếp ra Đường tỉnh 765B (đường Xuân Định - Lâm San) đoạn từ Hồ Suối Ran đến Ngã tư Biên Hòa 2 đã được đầu tư mặt đường nhựa, bê tông xi măng:
- Có bề rộng ≥5m, cách đường giao thông ≤1.000m.
- Có bề rộng từ ≥3m đến &lt;5m, cách đường giao thông ≤500m.</v>
      </c>
      <c r="D201" s="470"/>
      <c r="E201" s="471"/>
      <c r="F201" s="390">
        <f t="shared" ref="F201:F206" si="399">IF(B201="VT2",L201,IF(B201="VT3",M201,IF(B201="VT2*0,8",L201,IF(B201="VT3*0,8",M201,N201))))</f>
        <v>150</v>
      </c>
      <c r="G201" s="390">
        <f t="shared" ref="G201:G206" si="400">IF(B201="VT2",U201,IF(B201="VT3",V201,IF(B201="VT2*0,8",U201,IF(B201="VT3*0,8",V201,W201))))</f>
        <v>100</v>
      </c>
      <c r="H201" s="390">
        <f t="shared" ref="H201:H206" si="401">IF(B201="VT2",P201,IF(B201="VT3",Q201,IF(B201="VT4",R201,IF(B201="VT2*0,8",P201,IF(B201="VT3*0,8",Q201,R201)))))</f>
        <v>380</v>
      </c>
      <c r="I201" s="390">
        <f t="shared" ref="I201:I206" si="402">IF(B201="VT2",Y201,IF(B201="VT3",Z201,IF(B201="VT4",AA201,IF(B201="VT2*0,8",Y201,IF(B201="VT3*0,8",Z201,AA201)))))</f>
        <v>250</v>
      </c>
      <c r="J201" s="391">
        <f t="shared" ref="J201:J206" si="403">H201/F201</f>
        <v>2.5333333333333332</v>
      </c>
      <c r="K201" s="58">
        <f t="shared" ref="K201:K206" si="404">K200</f>
        <v>160</v>
      </c>
      <c r="L201" s="58">
        <f t="shared" ref="L201:L206" si="405">L200</f>
        <v>150</v>
      </c>
      <c r="M201" s="58">
        <f t="shared" ref="M201:M206" si="406">M200</f>
        <v>140</v>
      </c>
      <c r="N201" s="58">
        <f t="shared" ref="N201:N206" si="407">N200</f>
        <v>120</v>
      </c>
      <c r="O201" s="392">
        <f t="shared" si="391"/>
        <v>530</v>
      </c>
      <c r="P201" s="392">
        <f t="shared" si="392"/>
        <v>380</v>
      </c>
      <c r="Q201" s="392">
        <f t="shared" si="393"/>
        <v>310</v>
      </c>
      <c r="R201" s="392">
        <f t="shared" si="394"/>
        <v>220</v>
      </c>
      <c r="S201" s="18">
        <f>'ĐẤT PNN'!W201</f>
        <v>3</v>
      </c>
      <c r="T201" s="58">
        <f t="shared" ref="T201:T206" si="408">T200</f>
        <v>120</v>
      </c>
      <c r="U201" s="58">
        <f t="shared" ref="U201:U206" si="409">U200</f>
        <v>100</v>
      </c>
      <c r="V201" s="58">
        <f t="shared" ref="V201:V206" si="410">V200</f>
        <v>90</v>
      </c>
      <c r="W201" s="58">
        <f t="shared" ref="W201:W206" si="411">W200</f>
        <v>80</v>
      </c>
      <c r="X201" s="392">
        <f t="shared" si="395"/>
        <v>400</v>
      </c>
      <c r="Y201" s="392">
        <f t="shared" si="396"/>
        <v>250</v>
      </c>
      <c r="Z201" s="392">
        <f t="shared" si="397"/>
        <v>200</v>
      </c>
      <c r="AA201" s="392">
        <f t="shared" si="398"/>
        <v>140</v>
      </c>
      <c r="AB201" s="472">
        <f>'ĐẤT PNN'!K201-'ĐẤT NN'!H201</f>
        <v>110</v>
      </c>
    </row>
    <row r="202" spans="1:28" ht="126" customHeight="1" x14ac:dyDescent="0.25">
      <c r="A202" s="56">
        <f>'ĐẤT PNN'!A202</f>
        <v>199</v>
      </c>
      <c r="B202" s="56" t="str">
        <f>'ĐẤT PNN'!B202</f>
        <v>VT3</v>
      </c>
      <c r="C202" s="469" t="str">
        <f>'ĐẤT PNN'!C202</f>
        <v>Các tuyến đường giao thông đấu nối trực tiếp ra Đường tỉnh 765B (đường Xuân Định - Lâm San) đoạn từ Hồ Suối Ran đến Ngã tư Biên Hòa 2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70"/>
      <c r="E202" s="471"/>
      <c r="F202" s="390">
        <f t="shared" si="399"/>
        <v>140</v>
      </c>
      <c r="G202" s="390">
        <f t="shared" si="400"/>
        <v>90</v>
      </c>
      <c r="H202" s="390">
        <f t="shared" si="401"/>
        <v>310</v>
      </c>
      <c r="I202" s="390">
        <f t="shared" si="402"/>
        <v>200</v>
      </c>
      <c r="J202" s="391">
        <f t="shared" si="403"/>
        <v>2.2142857142857144</v>
      </c>
      <c r="K202" s="58">
        <f t="shared" si="404"/>
        <v>160</v>
      </c>
      <c r="L202" s="58">
        <f t="shared" si="405"/>
        <v>150</v>
      </c>
      <c r="M202" s="58">
        <f t="shared" si="406"/>
        <v>140</v>
      </c>
      <c r="N202" s="58">
        <f t="shared" si="407"/>
        <v>120</v>
      </c>
      <c r="O202" s="392">
        <f t="shared" si="391"/>
        <v>530</v>
      </c>
      <c r="P202" s="392">
        <f t="shared" si="392"/>
        <v>380</v>
      </c>
      <c r="Q202" s="392">
        <f t="shared" si="393"/>
        <v>310</v>
      </c>
      <c r="R202" s="392">
        <f t="shared" si="394"/>
        <v>220</v>
      </c>
      <c r="S202" s="18">
        <f>'ĐẤT PNN'!W202</f>
        <v>3</v>
      </c>
      <c r="T202" s="58">
        <f t="shared" si="408"/>
        <v>120</v>
      </c>
      <c r="U202" s="58">
        <f t="shared" si="409"/>
        <v>100</v>
      </c>
      <c r="V202" s="58">
        <f t="shared" si="410"/>
        <v>90</v>
      </c>
      <c r="W202" s="58">
        <f t="shared" si="411"/>
        <v>80</v>
      </c>
      <c r="X202" s="392">
        <f t="shared" si="395"/>
        <v>400</v>
      </c>
      <c r="Y202" s="392">
        <f t="shared" si="396"/>
        <v>250</v>
      </c>
      <c r="Z202" s="392">
        <f t="shared" si="397"/>
        <v>200</v>
      </c>
      <c r="AA202" s="392">
        <f t="shared" si="398"/>
        <v>140</v>
      </c>
      <c r="AB202" s="472">
        <f>'ĐẤT PNN'!K202-'ĐẤT NN'!H202</f>
        <v>70</v>
      </c>
    </row>
    <row r="203" spans="1:28" ht="78.75" customHeight="1" x14ac:dyDescent="0.25">
      <c r="A203" s="56">
        <f>'ĐẤT PNN'!A203</f>
        <v>200</v>
      </c>
      <c r="B203" s="56" t="str">
        <f>'ĐẤT PNN'!B203</f>
        <v>VT4</v>
      </c>
      <c r="C203" s="469" t="str">
        <f>'ĐẤT PNN'!C203</f>
        <v>Các tuyến đường giao thông đấu nối trực tiếp ra Đường tỉnh 765B (đường Xuân Định - Lâm San) đoạn từ Hồ Suối Ran đến Ngã tư Biên Hòa 2 đã được đầu tư mặt đường nhựa, bê tông xi măng:
- Có bề rộng từ ≥3m đến &lt;5m, cách đường giao thông &gt;1.000m.
- Có bề rộng &lt;3m, cách đường giao thông &gt;200m.</v>
      </c>
      <c r="D203" s="470"/>
      <c r="E203" s="471"/>
      <c r="F203" s="390">
        <f t="shared" si="399"/>
        <v>120</v>
      </c>
      <c r="G203" s="390">
        <f t="shared" si="400"/>
        <v>80</v>
      </c>
      <c r="H203" s="390">
        <f t="shared" si="401"/>
        <v>220</v>
      </c>
      <c r="I203" s="390">
        <f t="shared" si="402"/>
        <v>140</v>
      </c>
      <c r="J203" s="391">
        <f t="shared" si="403"/>
        <v>1.8333333333333333</v>
      </c>
      <c r="K203" s="58">
        <f t="shared" si="404"/>
        <v>160</v>
      </c>
      <c r="L203" s="58">
        <f t="shared" si="405"/>
        <v>150</v>
      </c>
      <c r="M203" s="58">
        <f t="shared" si="406"/>
        <v>140</v>
      </c>
      <c r="N203" s="58">
        <f t="shared" si="407"/>
        <v>120</v>
      </c>
      <c r="O203" s="392">
        <f t="shared" si="391"/>
        <v>530</v>
      </c>
      <c r="P203" s="392">
        <f t="shared" si="392"/>
        <v>380</v>
      </c>
      <c r="Q203" s="392">
        <f t="shared" si="393"/>
        <v>310</v>
      </c>
      <c r="R203" s="392">
        <f t="shared" si="394"/>
        <v>220</v>
      </c>
      <c r="S203" s="18">
        <f>'ĐẤT PNN'!W203</f>
        <v>3</v>
      </c>
      <c r="T203" s="58">
        <f t="shared" si="408"/>
        <v>120</v>
      </c>
      <c r="U203" s="58">
        <f t="shared" si="409"/>
        <v>100</v>
      </c>
      <c r="V203" s="58">
        <f t="shared" si="410"/>
        <v>90</v>
      </c>
      <c r="W203" s="58">
        <f t="shared" si="411"/>
        <v>80</v>
      </c>
      <c r="X203" s="392">
        <f t="shared" si="395"/>
        <v>400</v>
      </c>
      <c r="Y203" s="392">
        <f t="shared" si="396"/>
        <v>250</v>
      </c>
      <c r="Z203" s="392">
        <f t="shared" si="397"/>
        <v>200</v>
      </c>
      <c r="AA203" s="392">
        <f t="shared" si="398"/>
        <v>140</v>
      </c>
      <c r="AB203" s="472">
        <f>'ĐẤT PNN'!K203-'ĐẤT NN'!H203</f>
        <v>60</v>
      </c>
    </row>
    <row r="204" spans="1:28" ht="110.25" customHeight="1" x14ac:dyDescent="0.25">
      <c r="A204" s="56">
        <f>'ĐẤT PNN'!A204</f>
        <v>201</v>
      </c>
      <c r="B204" s="56" t="str">
        <f>'ĐẤT PNN'!B204</f>
        <v>VT2*0,8</v>
      </c>
      <c r="C204" s="469" t="str">
        <f>'ĐẤT PNN'!C204</f>
        <v>Các tuyến đường giao thông không đấu nối trực tiếp và thông ra Đường tỉnh 765B (đường Xuân Định - Lâm San) đoạn từ Hồ Suối Ran đến Ngã tư Biên Hòa 2 đã được đầu tư mặt đường nhựa, bê tông xi măng:
- Có bề rộng ≥5m, cách đường giao thông ≤1.000m.
- Có bề rộng từ ≥3m đến &lt;5m, cách đường giao thông ≤500m.</v>
      </c>
      <c r="D204" s="470"/>
      <c r="E204" s="471"/>
      <c r="F204" s="390">
        <f t="shared" si="399"/>
        <v>150</v>
      </c>
      <c r="G204" s="390">
        <f t="shared" si="400"/>
        <v>100</v>
      </c>
      <c r="H204" s="390">
        <f t="shared" si="401"/>
        <v>380</v>
      </c>
      <c r="I204" s="390">
        <f t="shared" si="402"/>
        <v>250</v>
      </c>
      <c r="J204" s="391">
        <f t="shared" si="403"/>
        <v>2.5333333333333332</v>
      </c>
      <c r="K204" s="58">
        <f t="shared" si="404"/>
        <v>160</v>
      </c>
      <c r="L204" s="58">
        <f t="shared" si="405"/>
        <v>150</v>
      </c>
      <c r="M204" s="58">
        <f t="shared" si="406"/>
        <v>140</v>
      </c>
      <c r="N204" s="58">
        <f t="shared" si="407"/>
        <v>120</v>
      </c>
      <c r="O204" s="392">
        <f t="shared" si="391"/>
        <v>530</v>
      </c>
      <c r="P204" s="392">
        <f t="shared" si="392"/>
        <v>380</v>
      </c>
      <c r="Q204" s="392">
        <f t="shared" si="393"/>
        <v>310</v>
      </c>
      <c r="R204" s="392">
        <f t="shared" si="394"/>
        <v>220</v>
      </c>
      <c r="S204" s="18">
        <f>'ĐẤT PNN'!W204</f>
        <v>3</v>
      </c>
      <c r="T204" s="58">
        <f t="shared" si="408"/>
        <v>120</v>
      </c>
      <c r="U204" s="58">
        <f t="shared" si="409"/>
        <v>100</v>
      </c>
      <c r="V204" s="58">
        <f t="shared" si="410"/>
        <v>90</v>
      </c>
      <c r="W204" s="58">
        <f t="shared" si="411"/>
        <v>80</v>
      </c>
      <c r="X204" s="392">
        <f t="shared" si="395"/>
        <v>400</v>
      </c>
      <c r="Y204" s="392">
        <f t="shared" si="396"/>
        <v>250</v>
      </c>
      <c r="Z204" s="392">
        <f t="shared" si="397"/>
        <v>200</v>
      </c>
      <c r="AA204" s="392">
        <f t="shared" si="398"/>
        <v>140</v>
      </c>
      <c r="AB204" s="472">
        <f>'ĐẤT PNN'!K204-'ĐẤT NN'!H204</f>
        <v>60</v>
      </c>
    </row>
    <row r="205" spans="1:28" ht="126" customHeight="1" x14ac:dyDescent="0.25">
      <c r="A205" s="56">
        <f>'ĐẤT PNN'!A205</f>
        <v>202</v>
      </c>
      <c r="B205" s="56" t="str">
        <f>'ĐẤT PNN'!B205</f>
        <v>VT3*0,8</v>
      </c>
      <c r="C205" s="469" t="str">
        <f>'ĐẤT PNN'!C205</f>
        <v>Các tuyến đường giao thông không đấu nối trực tiếp và thông ra Đường tỉnh 765B (đường Xuân Định - Lâm San) đoạn từ Hồ Suối Ran đến Ngã tư Biên Hòa 2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70"/>
      <c r="E205" s="471"/>
      <c r="F205" s="390">
        <f t="shared" si="399"/>
        <v>140</v>
      </c>
      <c r="G205" s="390">
        <f t="shared" si="400"/>
        <v>90</v>
      </c>
      <c r="H205" s="390">
        <f t="shared" si="401"/>
        <v>310</v>
      </c>
      <c r="I205" s="390">
        <f t="shared" si="402"/>
        <v>200</v>
      </c>
      <c r="J205" s="391">
        <f t="shared" si="403"/>
        <v>2.2142857142857144</v>
      </c>
      <c r="K205" s="58">
        <f t="shared" si="404"/>
        <v>160</v>
      </c>
      <c r="L205" s="58">
        <f t="shared" si="405"/>
        <v>150</v>
      </c>
      <c r="M205" s="58">
        <f t="shared" si="406"/>
        <v>140</v>
      </c>
      <c r="N205" s="58">
        <f t="shared" si="407"/>
        <v>120</v>
      </c>
      <c r="O205" s="392">
        <f t="shared" si="391"/>
        <v>530</v>
      </c>
      <c r="P205" s="392">
        <f t="shared" si="392"/>
        <v>380</v>
      </c>
      <c r="Q205" s="392">
        <f t="shared" si="393"/>
        <v>310</v>
      </c>
      <c r="R205" s="392">
        <f t="shared" si="394"/>
        <v>220</v>
      </c>
      <c r="S205" s="18">
        <f>'ĐẤT PNN'!W205</f>
        <v>3</v>
      </c>
      <c r="T205" s="58">
        <f t="shared" si="408"/>
        <v>120</v>
      </c>
      <c r="U205" s="58">
        <f t="shared" si="409"/>
        <v>100</v>
      </c>
      <c r="V205" s="58">
        <f t="shared" si="410"/>
        <v>90</v>
      </c>
      <c r="W205" s="58">
        <f t="shared" si="411"/>
        <v>80</v>
      </c>
      <c r="X205" s="392">
        <f t="shared" si="395"/>
        <v>400</v>
      </c>
      <c r="Y205" s="392">
        <f t="shared" si="396"/>
        <v>250</v>
      </c>
      <c r="Z205" s="392">
        <f t="shared" si="397"/>
        <v>200</v>
      </c>
      <c r="AA205" s="392">
        <f t="shared" si="398"/>
        <v>140</v>
      </c>
      <c r="AB205" s="472">
        <f>'ĐẤT PNN'!K205-'ĐẤT NN'!H205</f>
        <v>40</v>
      </c>
    </row>
    <row r="206" spans="1:28" ht="78.75" customHeight="1" x14ac:dyDescent="0.25">
      <c r="A206" s="56">
        <f>'ĐẤT PNN'!A206</f>
        <v>203</v>
      </c>
      <c r="B206" s="56" t="str">
        <f>'ĐẤT PNN'!B206</f>
        <v>VT4*0,8</v>
      </c>
      <c r="C206" s="469" t="str">
        <f>'ĐẤT PNN'!C206</f>
        <v>Các tuyến đường giao thông không đấu nối trực tiếp và thông ra Đường tỉnh 765B (đường Xuân Định - Lâm San) đoạn từ Hồ Suối Ran đến Ngã tư Biên Hòa 2 đã được đầu tư mặt đường nhựa, bê tông xi măng:
- Có bề rộng từ ≥3m đến &lt;5m, cách đường giao thông &gt;1.000m.
- Có bề rộng &lt;3m, cách đường giao thông &gt;200m.</v>
      </c>
      <c r="D206" s="470"/>
      <c r="E206" s="471"/>
      <c r="F206" s="390">
        <f t="shared" si="399"/>
        <v>120</v>
      </c>
      <c r="G206" s="390">
        <f t="shared" si="400"/>
        <v>80</v>
      </c>
      <c r="H206" s="390">
        <f t="shared" si="401"/>
        <v>220</v>
      </c>
      <c r="I206" s="390">
        <f t="shared" si="402"/>
        <v>140</v>
      </c>
      <c r="J206" s="391">
        <f t="shared" si="403"/>
        <v>1.8333333333333333</v>
      </c>
      <c r="K206" s="58">
        <f t="shared" si="404"/>
        <v>160</v>
      </c>
      <c r="L206" s="58">
        <f t="shared" si="405"/>
        <v>150</v>
      </c>
      <c r="M206" s="58">
        <f t="shared" si="406"/>
        <v>140</v>
      </c>
      <c r="N206" s="58">
        <f t="shared" si="407"/>
        <v>120</v>
      </c>
      <c r="O206" s="392">
        <f t="shared" si="391"/>
        <v>530</v>
      </c>
      <c r="P206" s="392">
        <f t="shared" si="392"/>
        <v>380</v>
      </c>
      <c r="Q206" s="392">
        <f t="shared" si="393"/>
        <v>310</v>
      </c>
      <c r="R206" s="392">
        <f t="shared" si="394"/>
        <v>220</v>
      </c>
      <c r="S206" s="18">
        <f>'ĐẤT PNN'!W206</f>
        <v>3</v>
      </c>
      <c r="T206" s="58">
        <f t="shared" si="408"/>
        <v>120</v>
      </c>
      <c r="U206" s="58">
        <f t="shared" si="409"/>
        <v>100</v>
      </c>
      <c r="V206" s="58">
        <f t="shared" si="410"/>
        <v>90</v>
      </c>
      <c r="W206" s="58">
        <f t="shared" si="411"/>
        <v>80</v>
      </c>
      <c r="X206" s="392">
        <f t="shared" si="395"/>
        <v>400</v>
      </c>
      <c r="Y206" s="392">
        <f t="shared" si="396"/>
        <v>250</v>
      </c>
      <c r="Z206" s="392">
        <f t="shared" si="397"/>
        <v>200</v>
      </c>
      <c r="AA206" s="392">
        <f t="shared" si="398"/>
        <v>140</v>
      </c>
      <c r="AB206" s="472">
        <f>'ĐẤT PNN'!K206-'ĐẤT NN'!H206</f>
        <v>30</v>
      </c>
    </row>
    <row r="207" spans="1:28" ht="31.5" x14ac:dyDescent="0.25">
      <c r="A207" s="56">
        <f>'ĐẤT PNN'!A207</f>
        <v>204</v>
      </c>
      <c r="B207" s="56" t="str">
        <f>'ĐẤT PNN'!B207</f>
        <v>CM2NT1_D2</v>
      </c>
      <c r="C207" s="57" t="str">
        <f>'ĐẤT PNN'!C207</f>
        <v>Đường tỉnh 764</v>
      </c>
      <c r="D207" s="57" t="str">
        <f>'ĐẤT PNN'!D207</f>
        <v>Giáp ranh xã Cẩm Mỹ</v>
      </c>
      <c r="E207" s="57" t="str">
        <f>'ĐẤT PNN'!E207</f>
        <v>Hết Trại giam Xuyên Mộc</v>
      </c>
      <c r="F207" s="385">
        <f>K207</f>
        <v>160</v>
      </c>
      <c r="G207" s="385">
        <f>T207</f>
        <v>120</v>
      </c>
      <c r="H207" s="383">
        <f>O207</f>
        <v>530</v>
      </c>
      <c r="I207" s="383">
        <f>X207</f>
        <v>400</v>
      </c>
      <c r="J207" s="386">
        <f>I207/G207</f>
        <v>3.3333333333333335</v>
      </c>
      <c r="K207" s="222">
        <v>160</v>
      </c>
      <c r="L207" s="222">
        <v>150</v>
      </c>
      <c r="M207" s="222">
        <v>140</v>
      </c>
      <c r="N207" s="222">
        <v>120</v>
      </c>
      <c r="O207" s="392">
        <f t="shared" si="391"/>
        <v>530</v>
      </c>
      <c r="P207" s="392">
        <f t="shared" si="392"/>
        <v>380</v>
      </c>
      <c r="Q207" s="392">
        <f t="shared" si="393"/>
        <v>310</v>
      </c>
      <c r="R207" s="392">
        <f t="shared" si="394"/>
        <v>220</v>
      </c>
      <c r="S207" s="18">
        <v>1</v>
      </c>
      <c r="T207" s="380">
        <v>120</v>
      </c>
      <c r="U207" s="380">
        <v>100</v>
      </c>
      <c r="V207" s="380">
        <v>90</v>
      </c>
      <c r="W207" s="380">
        <v>80</v>
      </c>
      <c r="X207" s="392">
        <f t="shared" si="395"/>
        <v>400</v>
      </c>
      <c r="Y207" s="392">
        <f t="shared" si="396"/>
        <v>250</v>
      </c>
      <c r="Z207" s="392">
        <f t="shared" si="397"/>
        <v>200</v>
      </c>
      <c r="AA207" s="392">
        <f t="shared" si="398"/>
        <v>140</v>
      </c>
      <c r="AB207" s="472">
        <f>'ĐẤT PNN'!K207-'ĐẤT NN'!H207</f>
        <v>1070</v>
      </c>
    </row>
    <row r="208" spans="1:28" ht="110.25" customHeight="1" x14ac:dyDescent="0.25">
      <c r="A208" s="56">
        <f>'ĐẤT PNN'!A208</f>
        <v>205</v>
      </c>
      <c r="B208" s="56" t="str">
        <f>'ĐẤT PNN'!B208</f>
        <v>VT2</v>
      </c>
      <c r="C208" s="469" t="str">
        <f>'ĐẤT PNN'!C208</f>
        <v>Các tuyến đường giao thông đấu nối trực tiếp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v>
      </c>
      <c r="D208" s="470"/>
      <c r="E208" s="471"/>
      <c r="F208" s="390">
        <f t="shared" ref="F208:F213" si="412">IF(B208="VT2",L208,IF(B208="VT3",M208,IF(B208="VT2*0,8",L208,IF(B208="VT3*0,8",M208,N208))))</f>
        <v>150</v>
      </c>
      <c r="G208" s="390">
        <f t="shared" ref="G208:G213" si="413">IF(B208="VT2",U208,IF(B208="VT3",V208,IF(B208="VT2*0,8",U208,IF(B208="VT3*0,8",V208,W208))))</f>
        <v>100</v>
      </c>
      <c r="H208" s="390">
        <f t="shared" ref="H208:H213" si="414">IF(B208="VT2",P208,IF(B208="VT3",Q208,IF(B208="VT4",R208,IF(B208="VT2*0,8",P208,IF(B208="VT3*0,8",Q208,R208)))))</f>
        <v>380</v>
      </c>
      <c r="I208" s="390">
        <f t="shared" ref="I208:I213" si="415">IF(B208="VT2",Y208,IF(B208="VT3",Z208,IF(B208="VT4",AA208,IF(B208="VT2*0,8",Y208,IF(B208="VT3*0,8",Z208,AA208)))))</f>
        <v>250</v>
      </c>
      <c r="J208" s="391">
        <f t="shared" ref="J208:J213" si="416">H208/F208</f>
        <v>2.5333333333333332</v>
      </c>
      <c r="K208" s="58">
        <f t="shared" ref="K208:K213" si="417">K207</f>
        <v>160</v>
      </c>
      <c r="L208" s="58">
        <f t="shared" ref="L208:L213" si="418">L207</f>
        <v>150</v>
      </c>
      <c r="M208" s="58">
        <f t="shared" ref="M208:M213" si="419">M207</f>
        <v>140</v>
      </c>
      <c r="N208" s="58">
        <f t="shared" ref="N208:N213" si="420">N207</f>
        <v>120</v>
      </c>
      <c r="O208" s="392">
        <f t="shared" si="391"/>
        <v>530</v>
      </c>
      <c r="P208" s="392">
        <f t="shared" si="392"/>
        <v>380</v>
      </c>
      <c r="Q208" s="392">
        <f t="shared" si="393"/>
        <v>310</v>
      </c>
      <c r="R208" s="392">
        <f t="shared" si="394"/>
        <v>220</v>
      </c>
      <c r="S208" s="18">
        <f>'ĐẤT PNN'!W208</f>
        <v>3</v>
      </c>
      <c r="T208" s="58">
        <f t="shared" ref="T208:T213" si="421">T207</f>
        <v>120</v>
      </c>
      <c r="U208" s="58">
        <f t="shared" ref="U208:U213" si="422">U207</f>
        <v>100</v>
      </c>
      <c r="V208" s="58">
        <f t="shared" ref="V208:V213" si="423">V207</f>
        <v>90</v>
      </c>
      <c r="W208" s="58">
        <f t="shared" ref="W208:W213" si="424">W207</f>
        <v>80</v>
      </c>
      <c r="X208" s="392">
        <f t="shared" si="395"/>
        <v>400</v>
      </c>
      <c r="Y208" s="392">
        <f t="shared" si="396"/>
        <v>250</v>
      </c>
      <c r="Z208" s="392">
        <f t="shared" si="397"/>
        <v>200</v>
      </c>
      <c r="AA208" s="392">
        <f t="shared" si="398"/>
        <v>140</v>
      </c>
      <c r="AB208" s="472">
        <f>'ĐẤT PNN'!K208-'ĐẤT NN'!H208</f>
        <v>400</v>
      </c>
    </row>
    <row r="209" spans="1:28" ht="126" customHeight="1" x14ac:dyDescent="0.25">
      <c r="A209" s="56">
        <f>'ĐẤT PNN'!A209</f>
        <v>206</v>
      </c>
      <c r="B209" s="56" t="str">
        <f>'ĐẤT PNN'!B209</f>
        <v>VT3</v>
      </c>
      <c r="C209" s="469" t="str">
        <f>'ĐẤT PNN'!C209</f>
        <v>Các tuyến đường giao thông đấu nối trực tiếp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70"/>
      <c r="E209" s="471"/>
      <c r="F209" s="390">
        <f t="shared" si="412"/>
        <v>140</v>
      </c>
      <c r="G209" s="390">
        <f t="shared" si="413"/>
        <v>90</v>
      </c>
      <c r="H209" s="390">
        <f t="shared" si="414"/>
        <v>310</v>
      </c>
      <c r="I209" s="390">
        <f t="shared" si="415"/>
        <v>200</v>
      </c>
      <c r="J209" s="391">
        <f t="shared" si="416"/>
        <v>2.2142857142857144</v>
      </c>
      <c r="K209" s="58">
        <f t="shared" si="417"/>
        <v>160</v>
      </c>
      <c r="L209" s="58">
        <f t="shared" si="418"/>
        <v>150</v>
      </c>
      <c r="M209" s="58">
        <f t="shared" si="419"/>
        <v>140</v>
      </c>
      <c r="N209" s="58">
        <f t="shared" si="420"/>
        <v>120</v>
      </c>
      <c r="O209" s="392">
        <f t="shared" si="391"/>
        <v>530</v>
      </c>
      <c r="P209" s="392">
        <f t="shared" si="392"/>
        <v>380</v>
      </c>
      <c r="Q209" s="392">
        <f t="shared" si="393"/>
        <v>310</v>
      </c>
      <c r="R209" s="392">
        <f t="shared" si="394"/>
        <v>220</v>
      </c>
      <c r="S209" s="18">
        <f>'ĐẤT PNN'!W209</f>
        <v>3</v>
      </c>
      <c r="T209" s="58">
        <f t="shared" si="421"/>
        <v>120</v>
      </c>
      <c r="U209" s="58">
        <f t="shared" si="422"/>
        <v>100</v>
      </c>
      <c r="V209" s="58">
        <f t="shared" si="423"/>
        <v>90</v>
      </c>
      <c r="W209" s="58">
        <f t="shared" si="424"/>
        <v>80</v>
      </c>
      <c r="X209" s="392">
        <f t="shared" si="395"/>
        <v>400</v>
      </c>
      <c r="Y209" s="392">
        <f t="shared" si="396"/>
        <v>250</v>
      </c>
      <c r="Z209" s="392">
        <f t="shared" si="397"/>
        <v>200</v>
      </c>
      <c r="AA209" s="392">
        <f t="shared" si="398"/>
        <v>140</v>
      </c>
      <c r="AB209" s="472">
        <f>'ĐẤT PNN'!K209-'ĐẤT NN'!H209</f>
        <v>250</v>
      </c>
    </row>
    <row r="210" spans="1:28" ht="63" customHeight="1" x14ac:dyDescent="0.25">
      <c r="A210" s="56">
        <f>'ĐẤT PNN'!A210</f>
        <v>207</v>
      </c>
      <c r="B210" s="56" t="str">
        <f>'ĐẤT PNN'!B210</f>
        <v>VT4</v>
      </c>
      <c r="C210" s="469" t="str">
        <f>'ĐẤT PNN'!C210</f>
        <v>Các tuyến đường giao thông đấu nối trực tiếp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v>
      </c>
      <c r="D210" s="470"/>
      <c r="E210" s="471"/>
      <c r="F210" s="390">
        <f t="shared" si="412"/>
        <v>120</v>
      </c>
      <c r="G210" s="390">
        <f t="shared" si="413"/>
        <v>80</v>
      </c>
      <c r="H210" s="390">
        <f t="shared" si="414"/>
        <v>220</v>
      </c>
      <c r="I210" s="390">
        <f t="shared" si="415"/>
        <v>140</v>
      </c>
      <c r="J210" s="391">
        <f t="shared" si="416"/>
        <v>1.8333333333333333</v>
      </c>
      <c r="K210" s="58">
        <f t="shared" si="417"/>
        <v>160</v>
      </c>
      <c r="L210" s="58">
        <f t="shared" si="418"/>
        <v>150</v>
      </c>
      <c r="M210" s="58">
        <f t="shared" si="419"/>
        <v>140</v>
      </c>
      <c r="N210" s="58">
        <f t="shared" si="420"/>
        <v>120</v>
      </c>
      <c r="O210" s="392">
        <f t="shared" si="391"/>
        <v>530</v>
      </c>
      <c r="P210" s="392">
        <f t="shared" si="392"/>
        <v>380</v>
      </c>
      <c r="Q210" s="392">
        <f t="shared" si="393"/>
        <v>310</v>
      </c>
      <c r="R210" s="392">
        <f t="shared" si="394"/>
        <v>220</v>
      </c>
      <c r="S210" s="18">
        <f>'ĐẤT PNN'!W210</f>
        <v>3</v>
      </c>
      <c r="T210" s="58">
        <f t="shared" si="421"/>
        <v>120</v>
      </c>
      <c r="U210" s="58">
        <f t="shared" si="422"/>
        <v>100</v>
      </c>
      <c r="V210" s="58">
        <f t="shared" si="423"/>
        <v>90</v>
      </c>
      <c r="W210" s="58">
        <f t="shared" si="424"/>
        <v>80</v>
      </c>
      <c r="X210" s="392">
        <f t="shared" si="395"/>
        <v>400</v>
      </c>
      <c r="Y210" s="392">
        <f t="shared" si="396"/>
        <v>250</v>
      </c>
      <c r="Z210" s="392">
        <f t="shared" si="397"/>
        <v>200</v>
      </c>
      <c r="AA210" s="392">
        <f t="shared" si="398"/>
        <v>140</v>
      </c>
      <c r="AB210" s="472">
        <f>'ĐẤT PNN'!K210-'ĐẤT NN'!H210</f>
        <v>210</v>
      </c>
    </row>
    <row r="211" spans="1:28" ht="110.25" customHeight="1" x14ac:dyDescent="0.25">
      <c r="A211" s="56">
        <f>'ĐẤT PNN'!A211</f>
        <v>208</v>
      </c>
      <c r="B211" s="56" t="str">
        <f>'ĐẤT PNN'!B211</f>
        <v>VT2*0,8</v>
      </c>
      <c r="C211" s="469" t="str">
        <f>'ĐẤT PNN'!C211</f>
        <v>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v>
      </c>
      <c r="D211" s="470"/>
      <c r="E211" s="471"/>
      <c r="F211" s="390">
        <f t="shared" si="412"/>
        <v>150</v>
      </c>
      <c r="G211" s="390">
        <f t="shared" si="413"/>
        <v>100</v>
      </c>
      <c r="H211" s="390">
        <f t="shared" si="414"/>
        <v>380</v>
      </c>
      <c r="I211" s="390">
        <f t="shared" si="415"/>
        <v>250</v>
      </c>
      <c r="J211" s="391">
        <f t="shared" si="416"/>
        <v>2.5333333333333332</v>
      </c>
      <c r="K211" s="58">
        <f t="shared" si="417"/>
        <v>160</v>
      </c>
      <c r="L211" s="58">
        <f t="shared" si="418"/>
        <v>150</v>
      </c>
      <c r="M211" s="58">
        <f t="shared" si="419"/>
        <v>140</v>
      </c>
      <c r="N211" s="58">
        <f t="shared" si="420"/>
        <v>120</v>
      </c>
      <c r="O211" s="392">
        <f t="shared" si="391"/>
        <v>530</v>
      </c>
      <c r="P211" s="392">
        <f t="shared" si="392"/>
        <v>380</v>
      </c>
      <c r="Q211" s="392">
        <f t="shared" si="393"/>
        <v>310</v>
      </c>
      <c r="R211" s="392">
        <f t="shared" si="394"/>
        <v>220</v>
      </c>
      <c r="S211" s="18">
        <f>'ĐẤT PNN'!W211</f>
        <v>3</v>
      </c>
      <c r="T211" s="58">
        <f t="shared" si="421"/>
        <v>120</v>
      </c>
      <c r="U211" s="58">
        <f t="shared" si="422"/>
        <v>100</v>
      </c>
      <c r="V211" s="58">
        <f t="shared" si="423"/>
        <v>90</v>
      </c>
      <c r="W211" s="58">
        <f t="shared" si="424"/>
        <v>80</v>
      </c>
      <c r="X211" s="392">
        <f t="shared" si="395"/>
        <v>400</v>
      </c>
      <c r="Y211" s="392">
        <f t="shared" si="396"/>
        <v>250</v>
      </c>
      <c r="Z211" s="392">
        <f t="shared" si="397"/>
        <v>200</v>
      </c>
      <c r="AA211" s="392">
        <f t="shared" si="398"/>
        <v>140</v>
      </c>
      <c r="AB211" s="472">
        <f>'ĐẤT PNN'!K211-'ĐẤT NN'!H211</f>
        <v>340</v>
      </c>
    </row>
    <row r="212" spans="1:28" ht="126" customHeight="1" x14ac:dyDescent="0.25">
      <c r="A212" s="56">
        <f>'ĐẤT PNN'!A212</f>
        <v>209</v>
      </c>
      <c r="B212" s="56" t="str">
        <f>'ĐẤT PNN'!B212</f>
        <v>VT3*0,8</v>
      </c>
      <c r="C212" s="469" t="str">
        <f>'ĐẤT PNN'!C212</f>
        <v>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70"/>
      <c r="E212" s="471"/>
      <c r="F212" s="390">
        <f t="shared" si="412"/>
        <v>140</v>
      </c>
      <c r="G212" s="390">
        <f t="shared" si="413"/>
        <v>90</v>
      </c>
      <c r="H212" s="390">
        <f t="shared" si="414"/>
        <v>310</v>
      </c>
      <c r="I212" s="390">
        <f t="shared" si="415"/>
        <v>200</v>
      </c>
      <c r="J212" s="391">
        <f t="shared" si="416"/>
        <v>2.2142857142857144</v>
      </c>
      <c r="K212" s="58">
        <f t="shared" si="417"/>
        <v>160</v>
      </c>
      <c r="L212" s="58">
        <f t="shared" si="418"/>
        <v>150</v>
      </c>
      <c r="M212" s="58">
        <f t="shared" si="419"/>
        <v>140</v>
      </c>
      <c r="N212" s="58">
        <f t="shared" si="420"/>
        <v>120</v>
      </c>
      <c r="O212" s="392">
        <f t="shared" si="391"/>
        <v>530</v>
      </c>
      <c r="P212" s="392">
        <f t="shared" si="392"/>
        <v>380</v>
      </c>
      <c r="Q212" s="392">
        <f t="shared" si="393"/>
        <v>310</v>
      </c>
      <c r="R212" s="392">
        <f t="shared" si="394"/>
        <v>220</v>
      </c>
      <c r="S212" s="18">
        <f>'ĐẤT PNN'!W212</f>
        <v>3</v>
      </c>
      <c r="T212" s="58">
        <f t="shared" si="421"/>
        <v>120</v>
      </c>
      <c r="U212" s="58">
        <f t="shared" si="422"/>
        <v>100</v>
      </c>
      <c r="V212" s="58">
        <f t="shared" si="423"/>
        <v>90</v>
      </c>
      <c r="W212" s="58">
        <f t="shared" si="424"/>
        <v>80</v>
      </c>
      <c r="X212" s="392">
        <f t="shared" si="395"/>
        <v>400</v>
      </c>
      <c r="Y212" s="392">
        <f t="shared" si="396"/>
        <v>250</v>
      </c>
      <c r="Z212" s="392">
        <f t="shared" si="397"/>
        <v>200</v>
      </c>
      <c r="AA212" s="392">
        <f t="shared" si="398"/>
        <v>140</v>
      </c>
      <c r="AB212" s="472">
        <f>'ĐẤT PNN'!K212-'ĐẤT NN'!H212</f>
        <v>200</v>
      </c>
    </row>
    <row r="213" spans="1:28" ht="63" customHeight="1" x14ac:dyDescent="0.25">
      <c r="A213" s="56">
        <f>'ĐẤT PNN'!A213</f>
        <v>210</v>
      </c>
      <c r="B213" s="56" t="str">
        <f>'ĐẤT PNN'!B213</f>
        <v>VT4*0,8</v>
      </c>
      <c r="C213" s="469" t="str">
        <f>'ĐẤT PNN'!C213</f>
        <v>Các tuyến đường giao thông không đấu nối trực tiếp và thông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v>
      </c>
      <c r="D213" s="470"/>
      <c r="E213" s="471"/>
      <c r="F213" s="390">
        <f t="shared" si="412"/>
        <v>120</v>
      </c>
      <c r="G213" s="390">
        <f t="shared" si="413"/>
        <v>80</v>
      </c>
      <c r="H213" s="390">
        <f t="shared" si="414"/>
        <v>220</v>
      </c>
      <c r="I213" s="390">
        <f t="shared" si="415"/>
        <v>140</v>
      </c>
      <c r="J213" s="391">
        <f t="shared" si="416"/>
        <v>1.8333333333333333</v>
      </c>
      <c r="K213" s="58">
        <f t="shared" si="417"/>
        <v>160</v>
      </c>
      <c r="L213" s="58">
        <f t="shared" si="418"/>
        <v>150</v>
      </c>
      <c r="M213" s="58">
        <f t="shared" si="419"/>
        <v>140</v>
      </c>
      <c r="N213" s="58">
        <f t="shared" si="420"/>
        <v>120</v>
      </c>
      <c r="O213" s="392">
        <f t="shared" si="391"/>
        <v>530</v>
      </c>
      <c r="P213" s="392">
        <f t="shared" si="392"/>
        <v>380</v>
      </c>
      <c r="Q213" s="392">
        <f t="shared" si="393"/>
        <v>310</v>
      </c>
      <c r="R213" s="392">
        <f t="shared" si="394"/>
        <v>220</v>
      </c>
      <c r="S213" s="18">
        <f>'ĐẤT PNN'!W213</f>
        <v>3</v>
      </c>
      <c r="T213" s="58">
        <f t="shared" si="421"/>
        <v>120</v>
      </c>
      <c r="U213" s="58">
        <f t="shared" si="422"/>
        <v>100</v>
      </c>
      <c r="V213" s="58">
        <f t="shared" si="423"/>
        <v>90</v>
      </c>
      <c r="W213" s="58">
        <f t="shared" si="424"/>
        <v>80</v>
      </c>
      <c r="X213" s="392">
        <f t="shared" si="395"/>
        <v>400</v>
      </c>
      <c r="Y213" s="392">
        <f t="shared" si="396"/>
        <v>250</v>
      </c>
      <c r="Z213" s="392">
        <f t="shared" si="397"/>
        <v>200</v>
      </c>
      <c r="AA213" s="392">
        <f t="shared" si="398"/>
        <v>140</v>
      </c>
      <c r="AB213" s="472">
        <f>'ĐẤT PNN'!K213-'ĐẤT NN'!H213</f>
        <v>170</v>
      </c>
    </row>
    <row r="214" spans="1:28" ht="31.5" x14ac:dyDescent="0.25">
      <c r="A214" s="56">
        <f>'ĐẤT PNN'!A214</f>
        <v>211</v>
      </c>
      <c r="B214" s="56" t="str">
        <f>'ĐẤT PNN'!B214</f>
        <v>CM2NT1_D4</v>
      </c>
      <c r="C214" s="57" t="str">
        <f>'ĐẤT PNN'!C214</f>
        <v>Đường tỉnh 764</v>
      </c>
      <c r="D214" s="57" t="str">
        <f>'ĐẤT PNN'!D214</f>
        <v>Hết Trại giam Xuyên Mộc</v>
      </c>
      <c r="E214" s="57" t="str">
        <f>'ĐẤT PNN'!E214</f>
        <v>Hết Trường THCS Sông Ray</v>
      </c>
      <c r="F214" s="385">
        <f>K214</f>
        <v>160</v>
      </c>
      <c r="G214" s="385">
        <f>T214</f>
        <v>120</v>
      </c>
      <c r="H214" s="383">
        <f>O214</f>
        <v>530</v>
      </c>
      <c r="I214" s="383">
        <f>X214</f>
        <v>400</v>
      </c>
      <c r="J214" s="386">
        <f>I214/G214</f>
        <v>3.3333333333333335</v>
      </c>
      <c r="K214" s="222">
        <v>160</v>
      </c>
      <c r="L214" s="222">
        <v>150</v>
      </c>
      <c r="M214" s="222">
        <v>140</v>
      </c>
      <c r="N214" s="222">
        <v>120</v>
      </c>
      <c r="O214" s="392">
        <f t="shared" si="391"/>
        <v>530</v>
      </c>
      <c r="P214" s="392">
        <f t="shared" si="392"/>
        <v>380</v>
      </c>
      <c r="Q214" s="392">
        <f t="shared" si="393"/>
        <v>310</v>
      </c>
      <c r="R214" s="392">
        <f t="shared" si="394"/>
        <v>220</v>
      </c>
      <c r="S214" s="18">
        <v>1</v>
      </c>
      <c r="T214" s="380">
        <v>120</v>
      </c>
      <c r="U214" s="380">
        <v>100</v>
      </c>
      <c r="V214" s="380">
        <v>90</v>
      </c>
      <c r="W214" s="380">
        <v>80</v>
      </c>
      <c r="X214" s="392">
        <f t="shared" si="395"/>
        <v>400</v>
      </c>
      <c r="Y214" s="392">
        <f t="shared" si="396"/>
        <v>250</v>
      </c>
      <c r="Z214" s="392">
        <f t="shared" si="397"/>
        <v>200</v>
      </c>
      <c r="AA214" s="392">
        <f t="shared" si="398"/>
        <v>140</v>
      </c>
      <c r="AB214" s="472">
        <f>'ĐẤT PNN'!K214-'ĐẤT NN'!H214</f>
        <v>1470</v>
      </c>
    </row>
    <row r="215" spans="1:28" ht="110.25" customHeight="1" x14ac:dyDescent="0.25">
      <c r="A215" s="56">
        <f>'ĐẤT PNN'!A215</f>
        <v>212</v>
      </c>
      <c r="B215" s="56" t="str">
        <f>'ĐẤT PNN'!B215</f>
        <v>VT2</v>
      </c>
      <c r="C215" s="469" t="str">
        <f>'ĐẤT PNN'!C215</f>
        <v>Các tuyến đường giao thông đấu nối trực tiếp ra Đường tỉnh 764 đoạn từ Hết Trại giam Xuyên Mộc đến Hết Trường THCS Sông Ray đã được đầu tư mặt đường nhựa, bê tông xi măng:
- Có bề rộng ≥5m, cách đường giao thông ≤1.000m.
- Có bề rộng từ ≥3m đến &lt;5m, cách đường giao thông ≤500m.</v>
      </c>
      <c r="D215" s="470"/>
      <c r="E215" s="471"/>
      <c r="F215" s="390">
        <f t="shared" ref="F215:F220" si="425">IF(B215="VT2",L215,IF(B215="VT3",M215,IF(B215="VT2*0,8",L215,IF(B215="VT3*0,8",M215,N215))))</f>
        <v>150</v>
      </c>
      <c r="G215" s="390">
        <f t="shared" ref="G215:G220" si="426">IF(B215="VT2",U215,IF(B215="VT3",V215,IF(B215="VT2*0,8",U215,IF(B215="VT3*0,8",V215,W215))))</f>
        <v>100</v>
      </c>
      <c r="H215" s="390">
        <f t="shared" ref="H215:H220" si="427">IF(B215="VT2",P215,IF(B215="VT3",Q215,IF(B215="VT4",R215,IF(B215="VT2*0,8",P215,IF(B215="VT3*0,8",Q215,R215)))))</f>
        <v>380</v>
      </c>
      <c r="I215" s="390">
        <f t="shared" ref="I215:I220" si="428">IF(B215="VT2",Y215,IF(B215="VT3",Z215,IF(B215="VT4",AA215,IF(B215="VT2*0,8",Y215,IF(B215="VT3*0,8",Z215,AA215)))))</f>
        <v>250</v>
      </c>
      <c r="J215" s="391">
        <f t="shared" ref="J215:J220" si="429">H215/F215</f>
        <v>2.5333333333333332</v>
      </c>
      <c r="K215" s="58">
        <f t="shared" ref="K215:K220" si="430">K214</f>
        <v>160</v>
      </c>
      <c r="L215" s="58">
        <f t="shared" ref="L215:L220" si="431">L214</f>
        <v>150</v>
      </c>
      <c r="M215" s="58">
        <f t="shared" ref="M215:M220" si="432">M214</f>
        <v>140</v>
      </c>
      <c r="N215" s="58">
        <f t="shared" ref="N215:N220" si="433">N214</f>
        <v>120</v>
      </c>
      <c r="O215" s="392">
        <f t="shared" si="391"/>
        <v>530</v>
      </c>
      <c r="P215" s="392">
        <f t="shared" si="392"/>
        <v>380</v>
      </c>
      <c r="Q215" s="392">
        <f t="shared" si="393"/>
        <v>310</v>
      </c>
      <c r="R215" s="392">
        <f t="shared" si="394"/>
        <v>220</v>
      </c>
      <c r="S215" s="18">
        <f>'ĐẤT PNN'!W215</f>
        <v>2</v>
      </c>
      <c r="T215" s="58">
        <f t="shared" ref="T215:T220" si="434">T214</f>
        <v>120</v>
      </c>
      <c r="U215" s="58">
        <f t="shared" ref="U215:U220" si="435">U214</f>
        <v>100</v>
      </c>
      <c r="V215" s="58">
        <f t="shared" ref="V215:V220" si="436">V214</f>
        <v>90</v>
      </c>
      <c r="W215" s="58">
        <f t="shared" ref="W215:W220" si="437">W214</f>
        <v>80</v>
      </c>
      <c r="X215" s="392">
        <f t="shared" si="395"/>
        <v>400</v>
      </c>
      <c r="Y215" s="392">
        <f t="shared" si="396"/>
        <v>250</v>
      </c>
      <c r="Z215" s="392">
        <f t="shared" si="397"/>
        <v>200</v>
      </c>
      <c r="AA215" s="392">
        <f t="shared" si="398"/>
        <v>140</v>
      </c>
      <c r="AB215" s="472">
        <f>'ĐẤT PNN'!K215-'ĐẤT NN'!H215</f>
        <v>580</v>
      </c>
    </row>
    <row r="216" spans="1:28" ht="126" customHeight="1" x14ac:dyDescent="0.25">
      <c r="A216" s="56">
        <f>'ĐẤT PNN'!A216</f>
        <v>213</v>
      </c>
      <c r="B216" s="56" t="str">
        <f>'ĐẤT PNN'!B216</f>
        <v>VT3</v>
      </c>
      <c r="C216" s="469" t="str">
        <f>'ĐẤT PNN'!C216</f>
        <v>Các tuyến đường giao thông đấu nối trực tiếp ra Đường tỉnh 764 đoạn từ Hết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70"/>
      <c r="E216" s="471"/>
      <c r="F216" s="390">
        <f t="shared" si="425"/>
        <v>140</v>
      </c>
      <c r="G216" s="390">
        <f t="shared" si="426"/>
        <v>90</v>
      </c>
      <c r="H216" s="390">
        <f t="shared" si="427"/>
        <v>310</v>
      </c>
      <c r="I216" s="390">
        <f t="shared" si="428"/>
        <v>200</v>
      </c>
      <c r="J216" s="391">
        <f t="shared" si="429"/>
        <v>2.2142857142857144</v>
      </c>
      <c r="K216" s="58">
        <f t="shared" si="430"/>
        <v>160</v>
      </c>
      <c r="L216" s="58">
        <f t="shared" si="431"/>
        <v>150</v>
      </c>
      <c r="M216" s="58">
        <f t="shared" si="432"/>
        <v>140</v>
      </c>
      <c r="N216" s="58">
        <f t="shared" si="433"/>
        <v>120</v>
      </c>
      <c r="O216" s="392">
        <f t="shared" si="391"/>
        <v>530</v>
      </c>
      <c r="P216" s="392">
        <f t="shared" si="392"/>
        <v>380</v>
      </c>
      <c r="Q216" s="392">
        <f t="shared" si="393"/>
        <v>310</v>
      </c>
      <c r="R216" s="392">
        <f t="shared" si="394"/>
        <v>220</v>
      </c>
      <c r="S216" s="18">
        <f>'ĐẤT PNN'!W216</f>
        <v>2</v>
      </c>
      <c r="T216" s="58">
        <f t="shared" si="434"/>
        <v>120</v>
      </c>
      <c r="U216" s="58">
        <f t="shared" si="435"/>
        <v>100</v>
      </c>
      <c r="V216" s="58">
        <f t="shared" si="436"/>
        <v>90</v>
      </c>
      <c r="W216" s="58">
        <f t="shared" si="437"/>
        <v>80</v>
      </c>
      <c r="X216" s="392">
        <f t="shared" si="395"/>
        <v>400</v>
      </c>
      <c r="Y216" s="392">
        <f t="shared" si="396"/>
        <v>250</v>
      </c>
      <c r="Z216" s="392">
        <f t="shared" si="397"/>
        <v>200</v>
      </c>
      <c r="AA216" s="392">
        <f t="shared" si="398"/>
        <v>140</v>
      </c>
      <c r="AB216" s="472">
        <f>'ĐẤT PNN'!K216-'ĐẤT NN'!H216</f>
        <v>250</v>
      </c>
    </row>
    <row r="217" spans="1:28" ht="78.75" customHeight="1" x14ac:dyDescent="0.25">
      <c r="A217" s="56">
        <f>'ĐẤT PNN'!A217</f>
        <v>214</v>
      </c>
      <c r="B217" s="56" t="str">
        <f>'ĐẤT PNN'!B217</f>
        <v>VT4</v>
      </c>
      <c r="C217" s="469" t="str">
        <f>'ĐẤT PNN'!C217</f>
        <v>Các tuyến đường giao thông đấu nối trực tiếp ra Đường tỉnh 764 đoạn từ Hết Trại giam Xuyên Mộc đến Hết Trường THCS Sông Ray đã được đầu tư mặt đường nhựa, bê tông xi măng:
- Có bề rộng từ ≥3m đến &lt;5m, cách đường giao thông &gt;1.000m.
- Có bề rộng &lt;3m, cách đường giao thông &gt;200m.</v>
      </c>
      <c r="D217" s="470"/>
      <c r="E217" s="471"/>
      <c r="F217" s="390">
        <f t="shared" si="425"/>
        <v>120</v>
      </c>
      <c r="G217" s="390">
        <f t="shared" si="426"/>
        <v>80</v>
      </c>
      <c r="H217" s="390">
        <f t="shared" si="427"/>
        <v>220</v>
      </c>
      <c r="I217" s="390">
        <f t="shared" si="428"/>
        <v>140</v>
      </c>
      <c r="J217" s="391">
        <f t="shared" si="429"/>
        <v>1.8333333333333333</v>
      </c>
      <c r="K217" s="58">
        <f t="shared" si="430"/>
        <v>160</v>
      </c>
      <c r="L217" s="58">
        <f t="shared" si="431"/>
        <v>150</v>
      </c>
      <c r="M217" s="58">
        <f t="shared" si="432"/>
        <v>140</v>
      </c>
      <c r="N217" s="58">
        <f t="shared" si="433"/>
        <v>120</v>
      </c>
      <c r="O217" s="392">
        <f t="shared" si="391"/>
        <v>530</v>
      </c>
      <c r="P217" s="392">
        <f t="shared" si="392"/>
        <v>380</v>
      </c>
      <c r="Q217" s="392">
        <f t="shared" si="393"/>
        <v>310</v>
      </c>
      <c r="R217" s="392">
        <f t="shared" si="394"/>
        <v>220</v>
      </c>
      <c r="S217" s="18">
        <f>'ĐẤT PNN'!W217</f>
        <v>2</v>
      </c>
      <c r="T217" s="58">
        <f t="shared" si="434"/>
        <v>120</v>
      </c>
      <c r="U217" s="58">
        <f t="shared" si="435"/>
        <v>100</v>
      </c>
      <c r="V217" s="58">
        <f t="shared" si="436"/>
        <v>90</v>
      </c>
      <c r="W217" s="58">
        <f t="shared" si="437"/>
        <v>80</v>
      </c>
      <c r="X217" s="392">
        <f t="shared" si="395"/>
        <v>400</v>
      </c>
      <c r="Y217" s="392">
        <f t="shared" si="396"/>
        <v>250</v>
      </c>
      <c r="Z217" s="392">
        <f t="shared" si="397"/>
        <v>200</v>
      </c>
      <c r="AA217" s="392">
        <f t="shared" si="398"/>
        <v>140</v>
      </c>
      <c r="AB217" s="472">
        <f>'ĐẤT PNN'!K217-'ĐẤT NN'!H217</f>
        <v>210</v>
      </c>
    </row>
    <row r="218" spans="1:28" ht="110.25" customHeight="1" x14ac:dyDescent="0.25">
      <c r="A218" s="56">
        <f>'ĐẤT PNN'!A218</f>
        <v>215</v>
      </c>
      <c r="B218" s="56" t="str">
        <f>'ĐẤT PNN'!B218</f>
        <v>VT2*0,8</v>
      </c>
      <c r="C218" s="469" t="str">
        <f>'ĐẤT PNN'!C218</f>
        <v>Các tuyến đường giao thông không đấu nối trực tiếp và thông ra Đường tỉnh 764 đoạn từ Hết Trại giam Xuyên Mộc đến Hết Trường THCS Sông Ray đã được đầu tư mặt đường nhựa, bê tông xi măng:
- Có bề rộng ≥5m, cách đường giao thông ≤1.000m.
- Có bề rộng từ ≥3m đến &lt;5m, cách đường giao thông ≤500m.</v>
      </c>
      <c r="D218" s="470"/>
      <c r="E218" s="471"/>
      <c r="F218" s="390">
        <f t="shared" si="425"/>
        <v>150</v>
      </c>
      <c r="G218" s="390">
        <f t="shared" si="426"/>
        <v>100</v>
      </c>
      <c r="H218" s="390">
        <f t="shared" si="427"/>
        <v>380</v>
      </c>
      <c r="I218" s="390">
        <f t="shared" si="428"/>
        <v>250</v>
      </c>
      <c r="J218" s="391">
        <f t="shared" si="429"/>
        <v>2.5333333333333332</v>
      </c>
      <c r="K218" s="58">
        <f t="shared" si="430"/>
        <v>160</v>
      </c>
      <c r="L218" s="58">
        <f t="shared" si="431"/>
        <v>150</v>
      </c>
      <c r="M218" s="58">
        <f t="shared" si="432"/>
        <v>140</v>
      </c>
      <c r="N218" s="58">
        <f t="shared" si="433"/>
        <v>120</v>
      </c>
      <c r="O218" s="392">
        <f t="shared" si="391"/>
        <v>530</v>
      </c>
      <c r="P218" s="392">
        <f t="shared" si="392"/>
        <v>380</v>
      </c>
      <c r="Q218" s="392">
        <f t="shared" si="393"/>
        <v>310</v>
      </c>
      <c r="R218" s="392">
        <f t="shared" si="394"/>
        <v>220</v>
      </c>
      <c r="S218" s="18">
        <f>'ĐẤT PNN'!W218</f>
        <v>2</v>
      </c>
      <c r="T218" s="58">
        <f t="shared" si="434"/>
        <v>120</v>
      </c>
      <c r="U218" s="58">
        <f t="shared" si="435"/>
        <v>100</v>
      </c>
      <c r="V218" s="58">
        <f t="shared" si="436"/>
        <v>90</v>
      </c>
      <c r="W218" s="58">
        <f t="shared" si="437"/>
        <v>80</v>
      </c>
      <c r="X218" s="392">
        <f t="shared" si="395"/>
        <v>400</v>
      </c>
      <c r="Y218" s="392">
        <f t="shared" si="396"/>
        <v>250</v>
      </c>
      <c r="Z218" s="392">
        <f t="shared" si="397"/>
        <v>200</v>
      </c>
      <c r="AA218" s="392">
        <f t="shared" si="398"/>
        <v>140</v>
      </c>
      <c r="AB218" s="472">
        <f>'ĐẤT PNN'!K218-'ĐẤT NN'!H218</f>
        <v>460</v>
      </c>
    </row>
    <row r="219" spans="1:28" ht="126" customHeight="1" x14ac:dyDescent="0.25">
      <c r="A219" s="56">
        <f>'ĐẤT PNN'!A219</f>
        <v>216</v>
      </c>
      <c r="B219" s="56" t="str">
        <f>'ĐẤT PNN'!B219</f>
        <v>VT3*0,8</v>
      </c>
      <c r="C219" s="469" t="str">
        <f>'ĐẤT PNN'!C219</f>
        <v>Các tuyến đường giao thông không đấu nối trực tiếp và thông ra Đường tỉnh 764 đoạn từ Hết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70"/>
      <c r="E219" s="471"/>
      <c r="F219" s="390">
        <f t="shared" si="425"/>
        <v>140</v>
      </c>
      <c r="G219" s="390">
        <f t="shared" si="426"/>
        <v>90</v>
      </c>
      <c r="H219" s="390">
        <f t="shared" si="427"/>
        <v>310</v>
      </c>
      <c r="I219" s="390">
        <f t="shared" si="428"/>
        <v>200</v>
      </c>
      <c r="J219" s="391">
        <f t="shared" si="429"/>
        <v>2.2142857142857144</v>
      </c>
      <c r="K219" s="58">
        <f t="shared" si="430"/>
        <v>160</v>
      </c>
      <c r="L219" s="58">
        <f t="shared" si="431"/>
        <v>150</v>
      </c>
      <c r="M219" s="58">
        <f t="shared" si="432"/>
        <v>140</v>
      </c>
      <c r="N219" s="58">
        <f t="shared" si="433"/>
        <v>120</v>
      </c>
      <c r="O219" s="392">
        <f t="shared" si="391"/>
        <v>530</v>
      </c>
      <c r="P219" s="392">
        <f t="shared" si="392"/>
        <v>380</v>
      </c>
      <c r="Q219" s="392">
        <f t="shared" si="393"/>
        <v>310</v>
      </c>
      <c r="R219" s="392">
        <f t="shared" si="394"/>
        <v>220</v>
      </c>
      <c r="S219" s="18">
        <f>'ĐẤT PNN'!W219</f>
        <v>2</v>
      </c>
      <c r="T219" s="58">
        <f t="shared" si="434"/>
        <v>120</v>
      </c>
      <c r="U219" s="58">
        <f t="shared" si="435"/>
        <v>100</v>
      </c>
      <c r="V219" s="58">
        <f t="shared" si="436"/>
        <v>90</v>
      </c>
      <c r="W219" s="58">
        <f t="shared" si="437"/>
        <v>80</v>
      </c>
      <c r="X219" s="392">
        <f t="shared" si="395"/>
        <v>400</v>
      </c>
      <c r="Y219" s="392">
        <f t="shared" si="396"/>
        <v>250</v>
      </c>
      <c r="Z219" s="392">
        <f t="shared" si="397"/>
        <v>200</v>
      </c>
      <c r="AA219" s="392">
        <f t="shared" si="398"/>
        <v>140</v>
      </c>
      <c r="AB219" s="472">
        <f>'ĐẤT PNN'!K219-'ĐẤT NN'!H219</f>
        <v>200</v>
      </c>
    </row>
    <row r="220" spans="1:28" ht="78.75" customHeight="1" x14ac:dyDescent="0.25">
      <c r="A220" s="56">
        <f>'ĐẤT PNN'!A220</f>
        <v>217</v>
      </c>
      <c r="B220" s="56" t="str">
        <f>'ĐẤT PNN'!B220</f>
        <v>VT4*0,8</v>
      </c>
      <c r="C220" s="469" t="str">
        <f>'ĐẤT PNN'!C220</f>
        <v>Các tuyến đường giao thông không đấu nối trực tiếp và thông ra Đường tỉnh 764 đoạn từ Hết Trại giam Xuyên Mộc đến Hết Trường THCS Sông Ray đã được đầu tư mặt đường nhựa, bê tông xi măng:
- Có bề rộng từ ≥3m đến &lt;5m, cách đường giao thông &gt;1.000m.
- Có bề rộng &lt;3m, cách đường giao thông &gt;200m.</v>
      </c>
      <c r="D220" s="470"/>
      <c r="E220" s="471"/>
      <c r="F220" s="390">
        <f t="shared" si="425"/>
        <v>120</v>
      </c>
      <c r="G220" s="390">
        <f t="shared" si="426"/>
        <v>80</v>
      </c>
      <c r="H220" s="390">
        <f t="shared" si="427"/>
        <v>220</v>
      </c>
      <c r="I220" s="390">
        <f t="shared" si="428"/>
        <v>140</v>
      </c>
      <c r="J220" s="391">
        <f t="shared" si="429"/>
        <v>1.8333333333333333</v>
      </c>
      <c r="K220" s="58">
        <f t="shared" si="430"/>
        <v>160</v>
      </c>
      <c r="L220" s="58">
        <f t="shared" si="431"/>
        <v>150</v>
      </c>
      <c r="M220" s="58">
        <f t="shared" si="432"/>
        <v>140</v>
      </c>
      <c r="N220" s="58">
        <f t="shared" si="433"/>
        <v>120</v>
      </c>
      <c r="O220" s="392">
        <f t="shared" si="391"/>
        <v>530</v>
      </c>
      <c r="P220" s="392">
        <f t="shared" si="392"/>
        <v>380</v>
      </c>
      <c r="Q220" s="392">
        <f t="shared" si="393"/>
        <v>310</v>
      </c>
      <c r="R220" s="392">
        <f t="shared" si="394"/>
        <v>220</v>
      </c>
      <c r="S220" s="18">
        <f>'ĐẤT PNN'!W220</f>
        <v>2</v>
      </c>
      <c r="T220" s="58">
        <f t="shared" si="434"/>
        <v>120</v>
      </c>
      <c r="U220" s="58">
        <f t="shared" si="435"/>
        <v>100</v>
      </c>
      <c r="V220" s="58">
        <f t="shared" si="436"/>
        <v>90</v>
      </c>
      <c r="W220" s="58">
        <f t="shared" si="437"/>
        <v>80</v>
      </c>
      <c r="X220" s="392">
        <f t="shared" si="395"/>
        <v>400</v>
      </c>
      <c r="Y220" s="392">
        <f t="shared" si="396"/>
        <v>250</v>
      </c>
      <c r="Z220" s="392">
        <f t="shared" si="397"/>
        <v>200</v>
      </c>
      <c r="AA220" s="392">
        <f t="shared" si="398"/>
        <v>140</v>
      </c>
      <c r="AB220" s="472">
        <f>'ĐẤT PNN'!K220-'ĐẤT NN'!H220</f>
        <v>170</v>
      </c>
    </row>
    <row r="221" spans="1:28" ht="31.5" x14ac:dyDescent="0.25">
      <c r="A221" s="56">
        <f>'ĐẤT PNN'!A221</f>
        <v>218</v>
      </c>
      <c r="B221" s="56" t="str">
        <f>'ĐẤT PNN'!B221</f>
        <v>CM2NT1_D5</v>
      </c>
      <c r="C221" s="57" t="str">
        <f>'ĐẤT PNN'!C221</f>
        <v>Đường tỉnh 764</v>
      </c>
      <c r="D221" s="57" t="str">
        <f>'ĐẤT PNN'!D221</f>
        <v>Hết Trường THCS Sông Ray</v>
      </c>
      <c r="E221" s="57" t="str">
        <f>'ĐẤT PNN'!E221</f>
        <v>Đường liên ấp 1 - ấp 5 xã Sông Ray</v>
      </c>
      <c r="F221" s="385">
        <f>K221</f>
        <v>160</v>
      </c>
      <c r="G221" s="385">
        <f>T221</f>
        <v>120</v>
      </c>
      <c r="H221" s="383">
        <f>O221</f>
        <v>530</v>
      </c>
      <c r="I221" s="383">
        <f>X221</f>
        <v>400</v>
      </c>
      <c r="J221" s="386">
        <f>I221/G221</f>
        <v>3.3333333333333335</v>
      </c>
      <c r="K221" s="222">
        <v>160</v>
      </c>
      <c r="L221" s="222">
        <v>150</v>
      </c>
      <c r="M221" s="222">
        <v>140</v>
      </c>
      <c r="N221" s="222">
        <v>120</v>
      </c>
      <c r="O221" s="392">
        <f t="shared" si="391"/>
        <v>530</v>
      </c>
      <c r="P221" s="392">
        <f t="shared" si="392"/>
        <v>380</v>
      </c>
      <c r="Q221" s="392">
        <f t="shared" si="393"/>
        <v>310</v>
      </c>
      <c r="R221" s="392">
        <f t="shared" si="394"/>
        <v>220</v>
      </c>
      <c r="S221" s="18">
        <v>1</v>
      </c>
      <c r="T221" s="380">
        <v>120</v>
      </c>
      <c r="U221" s="380">
        <v>100</v>
      </c>
      <c r="V221" s="380">
        <v>90</v>
      </c>
      <c r="W221" s="380">
        <v>80</v>
      </c>
      <c r="X221" s="392">
        <f t="shared" si="395"/>
        <v>400</v>
      </c>
      <c r="Y221" s="392">
        <f t="shared" si="396"/>
        <v>250</v>
      </c>
      <c r="Z221" s="392">
        <f t="shared" si="397"/>
        <v>200</v>
      </c>
      <c r="AA221" s="392">
        <f t="shared" si="398"/>
        <v>140</v>
      </c>
      <c r="AB221" s="472">
        <f>'ĐẤT PNN'!K221-'ĐẤT NN'!H221</f>
        <v>1770</v>
      </c>
    </row>
    <row r="222" spans="1:28" ht="110.25" customHeight="1" x14ac:dyDescent="0.25">
      <c r="A222" s="56">
        <f>'ĐẤT PNN'!A222</f>
        <v>219</v>
      </c>
      <c r="B222" s="56" t="str">
        <f>'ĐẤT PNN'!B222</f>
        <v>VT2</v>
      </c>
      <c r="C222" s="469" t="str">
        <f>'ĐẤT PNN'!C222</f>
        <v>Các tuyến đường giao thông đấu nối trực tiếp ra Đường tỉnh 764 đoạn từ Hết Trường THCS Sông Ray đến Đường liên ấp 1 - ấp 5 xã Sông Ray đã được đầu tư mặt đường nhựa, bê tông xi măng:
- Có bề rộng ≥5m, cách đường giao thông ≤1.000m.
- Có bề rộng từ ≥3m đến &lt;5m, cách đường giao thông ≤500m.</v>
      </c>
      <c r="D222" s="470"/>
      <c r="E222" s="471"/>
      <c r="F222" s="390">
        <f t="shared" ref="F222:F227" si="438">IF(B222="VT2",L222,IF(B222="VT3",M222,IF(B222="VT2*0,8",L222,IF(B222="VT3*0,8",M222,N222))))</f>
        <v>150</v>
      </c>
      <c r="G222" s="390">
        <f t="shared" ref="G222:G227" si="439">IF(B222="VT2",U222,IF(B222="VT3",V222,IF(B222="VT2*0,8",U222,IF(B222="VT3*0,8",V222,W222))))</f>
        <v>100</v>
      </c>
      <c r="H222" s="390">
        <f t="shared" ref="H222:H227" si="440">IF(B222="VT2",P222,IF(B222="VT3",Q222,IF(B222="VT4",R222,IF(B222="VT2*0,8",P222,IF(B222="VT3*0,8",Q222,R222)))))</f>
        <v>380</v>
      </c>
      <c r="I222" s="390">
        <f t="shared" ref="I222:I227" si="441">IF(B222="VT2",Y222,IF(B222="VT3",Z222,IF(B222="VT4",AA222,IF(B222="VT2*0,8",Y222,IF(B222="VT3*0,8",Z222,AA222)))))</f>
        <v>250</v>
      </c>
      <c r="J222" s="391">
        <f t="shared" ref="J222:J227" si="442">H222/F222</f>
        <v>2.5333333333333332</v>
      </c>
      <c r="K222" s="58">
        <f t="shared" ref="K222:K227" si="443">K221</f>
        <v>160</v>
      </c>
      <c r="L222" s="58">
        <f t="shared" ref="L222:L227" si="444">L221</f>
        <v>150</v>
      </c>
      <c r="M222" s="58">
        <f t="shared" ref="M222:M227" si="445">M221</f>
        <v>140</v>
      </c>
      <c r="N222" s="58">
        <f t="shared" ref="N222:N227" si="446">N221</f>
        <v>120</v>
      </c>
      <c r="O222" s="392">
        <f t="shared" si="391"/>
        <v>530</v>
      </c>
      <c r="P222" s="392">
        <f t="shared" si="392"/>
        <v>380</v>
      </c>
      <c r="Q222" s="392">
        <f t="shared" si="393"/>
        <v>310</v>
      </c>
      <c r="R222" s="392">
        <f t="shared" si="394"/>
        <v>220</v>
      </c>
      <c r="S222" s="18">
        <f>'ĐẤT PNN'!W222</f>
        <v>2</v>
      </c>
      <c r="T222" s="58">
        <f t="shared" ref="T222:T227" si="447">T221</f>
        <v>120</v>
      </c>
      <c r="U222" s="58">
        <f t="shared" ref="U222:U227" si="448">U221</f>
        <v>100</v>
      </c>
      <c r="V222" s="58">
        <f t="shared" ref="V222:V227" si="449">V221</f>
        <v>90</v>
      </c>
      <c r="W222" s="58">
        <f t="shared" ref="W222:W227" si="450">W221</f>
        <v>80</v>
      </c>
      <c r="X222" s="392">
        <f t="shared" si="395"/>
        <v>400</v>
      </c>
      <c r="Y222" s="392">
        <f t="shared" si="396"/>
        <v>250</v>
      </c>
      <c r="Z222" s="392">
        <f t="shared" si="397"/>
        <v>200</v>
      </c>
      <c r="AA222" s="392">
        <f t="shared" si="398"/>
        <v>140</v>
      </c>
      <c r="AB222" s="472">
        <f>'ĐẤT PNN'!K222-'ĐẤT NN'!H222</f>
        <v>620</v>
      </c>
    </row>
    <row r="223" spans="1:28" ht="126" customHeight="1" x14ac:dyDescent="0.25">
      <c r="A223" s="56">
        <f>'ĐẤT PNN'!A223</f>
        <v>220</v>
      </c>
      <c r="B223" s="56" t="str">
        <f>'ĐẤT PNN'!B223</f>
        <v>VT3</v>
      </c>
      <c r="C223" s="469" t="str">
        <f>'ĐẤT PNN'!C223</f>
        <v>Các tuyến đường giao thông đấu nối trực tiếp ra Đường tỉnh 764 đoạn từ Hết Trường THCS Sông Ray đến Đường liên ấp 1 - ấp 5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70"/>
      <c r="E223" s="471"/>
      <c r="F223" s="390">
        <f t="shared" si="438"/>
        <v>140</v>
      </c>
      <c r="G223" s="390">
        <f t="shared" si="439"/>
        <v>90</v>
      </c>
      <c r="H223" s="390">
        <f t="shared" si="440"/>
        <v>310</v>
      </c>
      <c r="I223" s="390">
        <f t="shared" si="441"/>
        <v>200</v>
      </c>
      <c r="J223" s="391">
        <f t="shared" si="442"/>
        <v>2.2142857142857144</v>
      </c>
      <c r="K223" s="58">
        <f t="shared" si="443"/>
        <v>160</v>
      </c>
      <c r="L223" s="58">
        <f t="shared" si="444"/>
        <v>150</v>
      </c>
      <c r="M223" s="58">
        <f t="shared" si="445"/>
        <v>140</v>
      </c>
      <c r="N223" s="58">
        <f t="shared" si="446"/>
        <v>120</v>
      </c>
      <c r="O223" s="392">
        <f t="shared" si="391"/>
        <v>530</v>
      </c>
      <c r="P223" s="392">
        <f t="shared" si="392"/>
        <v>380</v>
      </c>
      <c r="Q223" s="392">
        <f t="shared" si="393"/>
        <v>310</v>
      </c>
      <c r="R223" s="392">
        <f t="shared" si="394"/>
        <v>220</v>
      </c>
      <c r="S223" s="18">
        <f>'ĐẤT PNN'!W223</f>
        <v>2</v>
      </c>
      <c r="T223" s="58">
        <f t="shared" si="447"/>
        <v>120</v>
      </c>
      <c r="U223" s="58">
        <f t="shared" si="448"/>
        <v>100</v>
      </c>
      <c r="V223" s="58">
        <f t="shared" si="449"/>
        <v>90</v>
      </c>
      <c r="W223" s="58">
        <f t="shared" si="450"/>
        <v>80</v>
      </c>
      <c r="X223" s="392">
        <f t="shared" si="395"/>
        <v>400</v>
      </c>
      <c r="Y223" s="392">
        <f t="shared" si="396"/>
        <v>250</v>
      </c>
      <c r="Z223" s="392">
        <f t="shared" si="397"/>
        <v>200</v>
      </c>
      <c r="AA223" s="392">
        <f t="shared" si="398"/>
        <v>140</v>
      </c>
      <c r="AB223" s="472">
        <f>'ĐẤT PNN'!K223-'ĐẤT NN'!H223</f>
        <v>250</v>
      </c>
    </row>
    <row r="224" spans="1:28" ht="78.75" customHeight="1" x14ac:dyDescent="0.25">
      <c r="A224" s="56">
        <f>'ĐẤT PNN'!A224</f>
        <v>221</v>
      </c>
      <c r="B224" s="56" t="str">
        <f>'ĐẤT PNN'!B224</f>
        <v>VT4</v>
      </c>
      <c r="C224" s="469" t="str">
        <f>'ĐẤT PNN'!C224</f>
        <v>Các tuyến đường giao thông đấu nối trực tiếp ra Đường tỉnh 764 đoạn từ Hết Trường THCS Sông Ray đến Đường liên ấp 1 - ấp 5 xã Sông Ray đã được đầu tư mặt đường nhựa, bê tông xi măng:
- Có bề rộng từ ≥3m đến &lt;5m, cách đường giao thông &gt;1.000m.
- Có bề rộng &lt;3m, cách đường giao thông &gt;200m.</v>
      </c>
      <c r="D224" s="470"/>
      <c r="E224" s="471"/>
      <c r="F224" s="390">
        <f t="shared" si="438"/>
        <v>120</v>
      </c>
      <c r="G224" s="390">
        <f t="shared" si="439"/>
        <v>80</v>
      </c>
      <c r="H224" s="390">
        <f t="shared" si="440"/>
        <v>220</v>
      </c>
      <c r="I224" s="390">
        <f t="shared" si="441"/>
        <v>140</v>
      </c>
      <c r="J224" s="391">
        <f t="shared" si="442"/>
        <v>1.8333333333333333</v>
      </c>
      <c r="K224" s="58">
        <f t="shared" si="443"/>
        <v>160</v>
      </c>
      <c r="L224" s="58">
        <f t="shared" si="444"/>
        <v>150</v>
      </c>
      <c r="M224" s="58">
        <f t="shared" si="445"/>
        <v>140</v>
      </c>
      <c r="N224" s="58">
        <f t="shared" si="446"/>
        <v>120</v>
      </c>
      <c r="O224" s="392">
        <f t="shared" si="391"/>
        <v>530</v>
      </c>
      <c r="P224" s="392">
        <f t="shared" si="392"/>
        <v>380</v>
      </c>
      <c r="Q224" s="392">
        <f t="shared" si="393"/>
        <v>310</v>
      </c>
      <c r="R224" s="392">
        <f t="shared" si="394"/>
        <v>220</v>
      </c>
      <c r="S224" s="18">
        <f>'ĐẤT PNN'!W224</f>
        <v>2</v>
      </c>
      <c r="T224" s="58">
        <f t="shared" si="447"/>
        <v>120</v>
      </c>
      <c r="U224" s="58">
        <f t="shared" si="448"/>
        <v>100</v>
      </c>
      <c r="V224" s="58">
        <f t="shared" si="449"/>
        <v>90</v>
      </c>
      <c r="W224" s="58">
        <f t="shared" si="450"/>
        <v>80</v>
      </c>
      <c r="X224" s="392">
        <f t="shared" si="395"/>
        <v>400</v>
      </c>
      <c r="Y224" s="392">
        <f t="shared" si="396"/>
        <v>250</v>
      </c>
      <c r="Z224" s="392">
        <f t="shared" si="397"/>
        <v>200</v>
      </c>
      <c r="AA224" s="392">
        <f t="shared" si="398"/>
        <v>140</v>
      </c>
      <c r="AB224" s="472">
        <f>'ĐẤT PNN'!K224-'ĐẤT NN'!H224</f>
        <v>210</v>
      </c>
    </row>
    <row r="225" spans="1:28" ht="110.25" customHeight="1" x14ac:dyDescent="0.25">
      <c r="A225" s="56">
        <f>'ĐẤT PNN'!A225</f>
        <v>222</v>
      </c>
      <c r="B225" s="56" t="str">
        <f>'ĐẤT PNN'!B225</f>
        <v>VT2*0,8</v>
      </c>
      <c r="C225" s="469" t="str">
        <f>'ĐẤT PNN'!C225</f>
        <v>Các tuyến đường giao thông không đấu nối trực tiếp và thông ra Đường tỉnh 764 đoạn từ Hết Trường THCS Sông Ray đến Đường liên ấp 1 - ấp 5 xã Sông Ray đã được đầu tư mặt đường nhựa, bê tông xi măng:
- Có bề rộng ≥5m, cách đường giao thông ≤1.000m.
- Có bề rộng từ ≥3m đến &lt;5m, cách đường giao thông ≤500m.</v>
      </c>
      <c r="D225" s="470"/>
      <c r="E225" s="471"/>
      <c r="F225" s="390">
        <f t="shared" si="438"/>
        <v>150</v>
      </c>
      <c r="G225" s="390">
        <f t="shared" si="439"/>
        <v>100</v>
      </c>
      <c r="H225" s="390">
        <f t="shared" si="440"/>
        <v>380</v>
      </c>
      <c r="I225" s="390">
        <f t="shared" si="441"/>
        <v>250</v>
      </c>
      <c r="J225" s="391">
        <f t="shared" si="442"/>
        <v>2.5333333333333332</v>
      </c>
      <c r="K225" s="58">
        <f t="shared" si="443"/>
        <v>160</v>
      </c>
      <c r="L225" s="58">
        <f t="shared" si="444"/>
        <v>150</v>
      </c>
      <c r="M225" s="58">
        <f t="shared" si="445"/>
        <v>140</v>
      </c>
      <c r="N225" s="58">
        <f t="shared" si="446"/>
        <v>120</v>
      </c>
      <c r="O225" s="392">
        <f t="shared" si="391"/>
        <v>530</v>
      </c>
      <c r="P225" s="392">
        <f t="shared" si="392"/>
        <v>380</v>
      </c>
      <c r="Q225" s="392">
        <f t="shared" si="393"/>
        <v>310</v>
      </c>
      <c r="R225" s="392">
        <f t="shared" si="394"/>
        <v>220</v>
      </c>
      <c r="S225" s="18">
        <f>'ĐẤT PNN'!W225</f>
        <v>2</v>
      </c>
      <c r="T225" s="58">
        <f t="shared" si="447"/>
        <v>120</v>
      </c>
      <c r="U225" s="58">
        <f t="shared" si="448"/>
        <v>100</v>
      </c>
      <c r="V225" s="58">
        <f t="shared" si="449"/>
        <v>90</v>
      </c>
      <c r="W225" s="58">
        <f t="shared" si="450"/>
        <v>80</v>
      </c>
      <c r="X225" s="392">
        <f t="shared" si="395"/>
        <v>400</v>
      </c>
      <c r="Y225" s="392">
        <f t="shared" si="396"/>
        <v>250</v>
      </c>
      <c r="Z225" s="392">
        <f t="shared" si="397"/>
        <v>200</v>
      </c>
      <c r="AA225" s="392">
        <f t="shared" si="398"/>
        <v>140</v>
      </c>
      <c r="AB225" s="472">
        <f>'ĐẤT PNN'!K225-'ĐẤT NN'!H225</f>
        <v>520</v>
      </c>
    </row>
    <row r="226" spans="1:28" ht="126" customHeight="1" x14ac:dyDescent="0.25">
      <c r="A226" s="56">
        <f>'ĐẤT PNN'!A226</f>
        <v>223</v>
      </c>
      <c r="B226" s="56" t="str">
        <f>'ĐẤT PNN'!B226</f>
        <v>VT3*0,8</v>
      </c>
      <c r="C226" s="469" t="str">
        <f>'ĐẤT PNN'!C226</f>
        <v>Các tuyến đường giao thông không đấu nối trực tiếp và thông ra Đường tỉnh 764 đoạn từ Hết Trường THCS Sông Ray đến Đường liên ấp 1 - ấp 5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70"/>
      <c r="E226" s="471"/>
      <c r="F226" s="390">
        <f t="shared" si="438"/>
        <v>140</v>
      </c>
      <c r="G226" s="390">
        <f t="shared" si="439"/>
        <v>90</v>
      </c>
      <c r="H226" s="390">
        <f t="shared" si="440"/>
        <v>310</v>
      </c>
      <c r="I226" s="390">
        <f t="shared" si="441"/>
        <v>200</v>
      </c>
      <c r="J226" s="391">
        <f t="shared" si="442"/>
        <v>2.2142857142857144</v>
      </c>
      <c r="K226" s="58">
        <f t="shared" si="443"/>
        <v>160</v>
      </c>
      <c r="L226" s="58">
        <f t="shared" si="444"/>
        <v>150</v>
      </c>
      <c r="M226" s="58">
        <f t="shared" si="445"/>
        <v>140</v>
      </c>
      <c r="N226" s="58">
        <f t="shared" si="446"/>
        <v>120</v>
      </c>
      <c r="O226" s="392">
        <f t="shared" si="391"/>
        <v>530</v>
      </c>
      <c r="P226" s="392">
        <f t="shared" si="392"/>
        <v>380</v>
      </c>
      <c r="Q226" s="392">
        <f t="shared" si="393"/>
        <v>310</v>
      </c>
      <c r="R226" s="392">
        <f t="shared" si="394"/>
        <v>220</v>
      </c>
      <c r="S226" s="18">
        <f>'ĐẤT PNN'!W226</f>
        <v>2</v>
      </c>
      <c r="T226" s="58">
        <f t="shared" si="447"/>
        <v>120</v>
      </c>
      <c r="U226" s="58">
        <f t="shared" si="448"/>
        <v>100</v>
      </c>
      <c r="V226" s="58">
        <f t="shared" si="449"/>
        <v>90</v>
      </c>
      <c r="W226" s="58">
        <f t="shared" si="450"/>
        <v>80</v>
      </c>
      <c r="X226" s="392">
        <f t="shared" si="395"/>
        <v>400</v>
      </c>
      <c r="Y226" s="392">
        <f t="shared" si="396"/>
        <v>250</v>
      </c>
      <c r="Z226" s="392">
        <f t="shared" si="397"/>
        <v>200</v>
      </c>
      <c r="AA226" s="392">
        <f t="shared" si="398"/>
        <v>140</v>
      </c>
      <c r="AB226" s="472">
        <f>'ĐẤT PNN'!K226-'ĐẤT NN'!H226</f>
        <v>200</v>
      </c>
    </row>
    <row r="227" spans="1:28" ht="78.75" customHeight="1" x14ac:dyDescent="0.25">
      <c r="A227" s="56">
        <f>'ĐẤT PNN'!A227</f>
        <v>224</v>
      </c>
      <c r="B227" s="56" t="str">
        <f>'ĐẤT PNN'!B227</f>
        <v>VT4*0,8</v>
      </c>
      <c r="C227" s="469" t="str">
        <f>'ĐẤT PNN'!C227</f>
        <v>Các tuyến đường giao thông không đấu nối trực tiếp và thông ra Đường tỉnh 764 đoạn từ Hết Trường THCS Sông Ray đến Đường liên ấp 1 - ấp 5 xã Sông Ray đã được đầu tư mặt đường nhựa, bê tông xi măng:
- Có bề rộng từ ≥3m đến &lt;5m, cách đường giao thông &gt;1.000m.
- Có bề rộng &lt;3m, cách đường giao thông &gt;200m.</v>
      </c>
      <c r="D227" s="470"/>
      <c r="E227" s="471"/>
      <c r="F227" s="390">
        <f t="shared" si="438"/>
        <v>120</v>
      </c>
      <c r="G227" s="390">
        <f t="shared" si="439"/>
        <v>80</v>
      </c>
      <c r="H227" s="390">
        <f t="shared" si="440"/>
        <v>220</v>
      </c>
      <c r="I227" s="390">
        <f t="shared" si="441"/>
        <v>140</v>
      </c>
      <c r="J227" s="391">
        <f t="shared" si="442"/>
        <v>1.8333333333333333</v>
      </c>
      <c r="K227" s="58">
        <f t="shared" si="443"/>
        <v>160</v>
      </c>
      <c r="L227" s="58">
        <f t="shared" si="444"/>
        <v>150</v>
      </c>
      <c r="M227" s="58">
        <f t="shared" si="445"/>
        <v>140</v>
      </c>
      <c r="N227" s="58">
        <f t="shared" si="446"/>
        <v>120</v>
      </c>
      <c r="O227" s="392">
        <f t="shared" si="391"/>
        <v>530</v>
      </c>
      <c r="P227" s="392">
        <f t="shared" si="392"/>
        <v>380</v>
      </c>
      <c r="Q227" s="392">
        <f t="shared" si="393"/>
        <v>310</v>
      </c>
      <c r="R227" s="392">
        <f t="shared" si="394"/>
        <v>220</v>
      </c>
      <c r="S227" s="18">
        <f>'ĐẤT PNN'!W227</f>
        <v>2</v>
      </c>
      <c r="T227" s="58">
        <f t="shared" si="447"/>
        <v>120</v>
      </c>
      <c r="U227" s="58">
        <f t="shared" si="448"/>
        <v>100</v>
      </c>
      <c r="V227" s="58">
        <f t="shared" si="449"/>
        <v>90</v>
      </c>
      <c r="W227" s="58">
        <f t="shared" si="450"/>
        <v>80</v>
      </c>
      <c r="X227" s="392">
        <f t="shared" si="395"/>
        <v>400</v>
      </c>
      <c r="Y227" s="392">
        <f t="shared" si="396"/>
        <v>250</v>
      </c>
      <c r="Z227" s="392">
        <f t="shared" si="397"/>
        <v>200</v>
      </c>
      <c r="AA227" s="392">
        <f t="shared" si="398"/>
        <v>140</v>
      </c>
      <c r="AB227" s="472">
        <f>'ĐẤT PNN'!K227-'ĐẤT NN'!H227</f>
        <v>170</v>
      </c>
    </row>
    <row r="228" spans="1:28" ht="31.5" x14ac:dyDescent="0.25">
      <c r="A228" s="56">
        <f>'ĐẤT PNN'!A228</f>
        <v>225</v>
      </c>
      <c r="B228" s="56" t="str">
        <f>'ĐẤT PNN'!B228</f>
        <v>CM2NT1_D6</v>
      </c>
      <c r="C228" s="57" t="str">
        <f>'ĐẤT PNN'!C228</f>
        <v>Đường tỉnh 764</v>
      </c>
      <c r="D228" s="57" t="str">
        <f>'ĐẤT PNN'!D228</f>
        <v>Đường liên ấp 1 - ấp 5 xã Sông Ray</v>
      </c>
      <c r="E228" s="57" t="str">
        <f>'ĐẤT PNN'!E228</f>
        <v>Hết cây xăng Nông trường Sông Ray</v>
      </c>
      <c r="F228" s="385">
        <f>K228</f>
        <v>160</v>
      </c>
      <c r="G228" s="385">
        <f>T228</f>
        <v>120</v>
      </c>
      <c r="H228" s="383">
        <f>O228</f>
        <v>530</v>
      </c>
      <c r="I228" s="383">
        <f>X228</f>
        <v>400</v>
      </c>
      <c r="J228" s="386">
        <f>I228/G228</f>
        <v>3.3333333333333335</v>
      </c>
      <c r="K228" s="222">
        <v>160</v>
      </c>
      <c r="L228" s="222">
        <v>150</v>
      </c>
      <c r="M228" s="222">
        <v>140</v>
      </c>
      <c r="N228" s="222">
        <v>120</v>
      </c>
      <c r="O228" s="392">
        <f t="shared" si="391"/>
        <v>530</v>
      </c>
      <c r="P228" s="392">
        <f t="shared" si="392"/>
        <v>380</v>
      </c>
      <c r="Q228" s="392">
        <f t="shared" si="393"/>
        <v>310</v>
      </c>
      <c r="R228" s="392">
        <f t="shared" si="394"/>
        <v>220</v>
      </c>
      <c r="S228" s="18">
        <v>1</v>
      </c>
      <c r="T228" s="380">
        <v>120</v>
      </c>
      <c r="U228" s="380">
        <v>100</v>
      </c>
      <c r="V228" s="380">
        <v>90</v>
      </c>
      <c r="W228" s="380">
        <v>80</v>
      </c>
      <c r="X228" s="392">
        <f t="shared" si="395"/>
        <v>400</v>
      </c>
      <c r="Y228" s="392">
        <f t="shared" si="396"/>
        <v>250</v>
      </c>
      <c r="Z228" s="392">
        <f t="shared" si="397"/>
        <v>200</v>
      </c>
      <c r="AA228" s="392">
        <f t="shared" si="398"/>
        <v>140</v>
      </c>
      <c r="AB228" s="472">
        <f>'ĐẤT PNN'!K228-'ĐẤT NN'!H228</f>
        <v>2270</v>
      </c>
    </row>
    <row r="229" spans="1:28" ht="110.25" customHeight="1" x14ac:dyDescent="0.25">
      <c r="A229" s="56">
        <f>'ĐẤT PNN'!A229</f>
        <v>226</v>
      </c>
      <c r="B229" s="56" t="str">
        <f>'ĐẤT PNN'!B229</f>
        <v>VT2</v>
      </c>
      <c r="C229" s="469" t="str">
        <f>'ĐẤT PNN'!C229</f>
        <v>Các tuyến đường giao thông đấu nối trực tiếp ra Đường tỉnh 764 đoạn từ Đường liên ấp 1 - ấp 5 xã Sông Ray đến Hết cây xăng Nông trường Sông Ray đã được đầu tư mặt đường nhựa, bê tông xi măng:
- Có bề rộng ≥5m, cách đường giao thông ≤1.000m.
- Có bề rộng từ ≥3m đến &lt;5m, cách đường giao thông ≤500m.</v>
      </c>
      <c r="D229" s="470"/>
      <c r="E229" s="471"/>
      <c r="F229" s="390">
        <f t="shared" ref="F229:F234" si="451">IF(B229="VT2",L229,IF(B229="VT3",M229,IF(B229="VT2*0,8",L229,IF(B229="VT3*0,8",M229,N229))))</f>
        <v>150</v>
      </c>
      <c r="G229" s="390">
        <f t="shared" ref="G229:G234" si="452">IF(B229="VT2",U229,IF(B229="VT3",V229,IF(B229="VT2*0,8",U229,IF(B229="VT3*0,8",V229,W229))))</f>
        <v>100</v>
      </c>
      <c r="H229" s="390">
        <f t="shared" ref="H229:H234" si="453">IF(B229="VT2",P229,IF(B229="VT3",Q229,IF(B229="VT4",R229,IF(B229="VT2*0,8",P229,IF(B229="VT3*0,8",Q229,R229)))))</f>
        <v>380</v>
      </c>
      <c r="I229" s="390">
        <f t="shared" ref="I229:I234" si="454">IF(B229="VT2",Y229,IF(B229="VT3",Z229,IF(B229="VT4",AA229,IF(B229="VT2*0,8",Y229,IF(B229="VT3*0,8",Z229,AA229)))))</f>
        <v>250</v>
      </c>
      <c r="J229" s="391">
        <f t="shared" ref="J229:J234" si="455">H229/F229</f>
        <v>2.5333333333333332</v>
      </c>
      <c r="K229" s="58">
        <f t="shared" ref="K229:K234" si="456">K228</f>
        <v>160</v>
      </c>
      <c r="L229" s="58">
        <f t="shared" ref="L229:L234" si="457">L228</f>
        <v>150</v>
      </c>
      <c r="M229" s="58">
        <f t="shared" ref="M229:M234" si="458">M228</f>
        <v>140</v>
      </c>
      <c r="N229" s="58">
        <f t="shared" ref="N229:N234" si="459">N228</f>
        <v>120</v>
      </c>
      <c r="O229" s="392">
        <f t="shared" si="391"/>
        <v>530</v>
      </c>
      <c r="P229" s="392">
        <f t="shared" si="392"/>
        <v>380</v>
      </c>
      <c r="Q229" s="392">
        <f t="shared" si="393"/>
        <v>310</v>
      </c>
      <c r="R229" s="392">
        <f t="shared" si="394"/>
        <v>220</v>
      </c>
      <c r="S229" s="18">
        <f>'ĐẤT PNN'!W229</f>
        <v>1</v>
      </c>
      <c r="T229" s="58">
        <f t="shared" ref="T229:T234" si="460">T228</f>
        <v>120</v>
      </c>
      <c r="U229" s="58">
        <f t="shared" ref="U229:U234" si="461">U228</f>
        <v>100</v>
      </c>
      <c r="V229" s="58">
        <f t="shared" ref="V229:V234" si="462">V228</f>
        <v>90</v>
      </c>
      <c r="W229" s="58">
        <f t="shared" ref="W229:W234" si="463">W228</f>
        <v>80</v>
      </c>
      <c r="X229" s="392">
        <f t="shared" si="395"/>
        <v>400</v>
      </c>
      <c r="Y229" s="392">
        <f t="shared" si="396"/>
        <v>250</v>
      </c>
      <c r="Z229" s="392">
        <f t="shared" si="397"/>
        <v>200</v>
      </c>
      <c r="AA229" s="392">
        <f t="shared" si="398"/>
        <v>140</v>
      </c>
      <c r="AB229" s="472">
        <f>'ĐẤT PNN'!K229-'ĐẤT NN'!H229</f>
        <v>920</v>
      </c>
    </row>
    <row r="230" spans="1:28" ht="126" customHeight="1" x14ac:dyDescent="0.25">
      <c r="A230" s="56">
        <f>'ĐẤT PNN'!A230</f>
        <v>227</v>
      </c>
      <c r="B230" s="56" t="str">
        <f>'ĐẤT PNN'!B230</f>
        <v>VT3</v>
      </c>
      <c r="C230" s="469" t="str">
        <f>'ĐẤT PNN'!C230</f>
        <v>Các tuyến đường giao thông đấu nối trực tiếp ra Đường tỉnh 764 đoạn từ Đường liên ấp 1 - ấp 5 xã Sông Ray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70"/>
      <c r="E230" s="471"/>
      <c r="F230" s="390">
        <f t="shared" si="451"/>
        <v>140</v>
      </c>
      <c r="G230" s="390">
        <f t="shared" si="452"/>
        <v>90</v>
      </c>
      <c r="H230" s="390">
        <f t="shared" si="453"/>
        <v>310</v>
      </c>
      <c r="I230" s="390">
        <f t="shared" si="454"/>
        <v>200</v>
      </c>
      <c r="J230" s="391">
        <f t="shared" si="455"/>
        <v>2.2142857142857144</v>
      </c>
      <c r="K230" s="58">
        <f t="shared" si="456"/>
        <v>160</v>
      </c>
      <c r="L230" s="58">
        <f t="shared" si="457"/>
        <v>150</v>
      </c>
      <c r="M230" s="58">
        <f t="shared" si="458"/>
        <v>140</v>
      </c>
      <c r="N230" s="58">
        <f t="shared" si="459"/>
        <v>120</v>
      </c>
      <c r="O230" s="392">
        <f t="shared" si="391"/>
        <v>530</v>
      </c>
      <c r="P230" s="392">
        <f t="shared" si="392"/>
        <v>380</v>
      </c>
      <c r="Q230" s="392">
        <f t="shared" si="393"/>
        <v>310</v>
      </c>
      <c r="R230" s="392">
        <f t="shared" si="394"/>
        <v>220</v>
      </c>
      <c r="S230" s="18">
        <f>'ĐẤT PNN'!W230</f>
        <v>1</v>
      </c>
      <c r="T230" s="58">
        <f t="shared" si="460"/>
        <v>120</v>
      </c>
      <c r="U230" s="58">
        <f t="shared" si="461"/>
        <v>100</v>
      </c>
      <c r="V230" s="58">
        <f t="shared" si="462"/>
        <v>90</v>
      </c>
      <c r="W230" s="58">
        <f t="shared" si="463"/>
        <v>80</v>
      </c>
      <c r="X230" s="392">
        <f t="shared" si="395"/>
        <v>400</v>
      </c>
      <c r="Y230" s="392">
        <f t="shared" si="396"/>
        <v>250</v>
      </c>
      <c r="Z230" s="392">
        <f t="shared" si="397"/>
        <v>200</v>
      </c>
      <c r="AA230" s="392">
        <f t="shared" si="398"/>
        <v>140</v>
      </c>
      <c r="AB230" s="472">
        <f>'ĐẤT PNN'!K230-'ĐẤT NN'!H230</f>
        <v>250</v>
      </c>
    </row>
    <row r="231" spans="1:28" ht="78.75" customHeight="1" x14ac:dyDescent="0.25">
      <c r="A231" s="56">
        <f>'ĐẤT PNN'!A231</f>
        <v>228</v>
      </c>
      <c r="B231" s="56" t="str">
        <f>'ĐẤT PNN'!B231</f>
        <v>VT4</v>
      </c>
      <c r="C231" s="469" t="str">
        <f>'ĐẤT PNN'!C231</f>
        <v>Các tuyến đường giao thông đấu nối trực tiếp ra Đường tỉnh 764 đoạn từ Đường liên ấp 1 - ấp 5 xã Sông Ray đến Hết cây xăng Nông trường Sông Ray đã được đầu tư mặt đường nhựa, bê tông xi măng:
- Có bề rộng từ ≥3m đến &lt;5m, cách đường giao thông &gt;1.000m.
- Có bề rộng &lt;3m, cách đường giao thông &gt;200m.</v>
      </c>
      <c r="D231" s="470"/>
      <c r="E231" s="471"/>
      <c r="F231" s="390">
        <f t="shared" si="451"/>
        <v>120</v>
      </c>
      <c r="G231" s="390">
        <f t="shared" si="452"/>
        <v>80</v>
      </c>
      <c r="H231" s="390">
        <f t="shared" si="453"/>
        <v>220</v>
      </c>
      <c r="I231" s="390">
        <f t="shared" si="454"/>
        <v>140</v>
      </c>
      <c r="J231" s="391">
        <f t="shared" si="455"/>
        <v>1.8333333333333333</v>
      </c>
      <c r="K231" s="58">
        <f t="shared" si="456"/>
        <v>160</v>
      </c>
      <c r="L231" s="58">
        <f t="shared" si="457"/>
        <v>150</v>
      </c>
      <c r="M231" s="58">
        <f t="shared" si="458"/>
        <v>140</v>
      </c>
      <c r="N231" s="58">
        <f t="shared" si="459"/>
        <v>120</v>
      </c>
      <c r="O231" s="392">
        <f t="shared" si="391"/>
        <v>530</v>
      </c>
      <c r="P231" s="392">
        <f t="shared" si="392"/>
        <v>380</v>
      </c>
      <c r="Q231" s="392">
        <f t="shared" si="393"/>
        <v>310</v>
      </c>
      <c r="R231" s="392">
        <f t="shared" si="394"/>
        <v>220</v>
      </c>
      <c r="S231" s="18">
        <f>'ĐẤT PNN'!W231</f>
        <v>1</v>
      </c>
      <c r="T231" s="58">
        <f t="shared" si="460"/>
        <v>120</v>
      </c>
      <c r="U231" s="58">
        <f t="shared" si="461"/>
        <v>100</v>
      </c>
      <c r="V231" s="58">
        <f t="shared" si="462"/>
        <v>90</v>
      </c>
      <c r="W231" s="58">
        <f t="shared" si="463"/>
        <v>80</v>
      </c>
      <c r="X231" s="392">
        <f t="shared" si="395"/>
        <v>400</v>
      </c>
      <c r="Y231" s="392">
        <f t="shared" si="396"/>
        <v>250</v>
      </c>
      <c r="Z231" s="392">
        <f t="shared" si="397"/>
        <v>200</v>
      </c>
      <c r="AA231" s="392">
        <f t="shared" si="398"/>
        <v>140</v>
      </c>
      <c r="AB231" s="472">
        <f>'ĐẤT PNN'!K231-'ĐẤT NN'!H231</f>
        <v>210</v>
      </c>
    </row>
    <row r="232" spans="1:28" ht="110.25" customHeight="1" x14ac:dyDescent="0.25">
      <c r="A232" s="56">
        <f>'ĐẤT PNN'!A232</f>
        <v>229</v>
      </c>
      <c r="B232" s="56" t="str">
        <f>'ĐẤT PNN'!B232</f>
        <v>VT2*0,8</v>
      </c>
      <c r="C232" s="469" t="str">
        <f>'ĐẤT PNN'!C232</f>
        <v>Các tuyến đường giao thông không đấu nối trực tiếp và thông ra Đường tỉnh 764 đoạn từ Đường liên ấp 1 - ấp 5 xã Sông Ray đến Hết cây xăng Nông trường Sông Ray đã được đầu tư mặt đường nhựa, bê tông xi măng:
- Có bề rộng ≥5m, cách đường giao thông ≤1.000m.
- Có bề rộng từ ≥3m đến &lt;5m, cách đường giao thông ≤500m.</v>
      </c>
      <c r="D232" s="470"/>
      <c r="E232" s="471"/>
      <c r="F232" s="390">
        <f t="shared" si="451"/>
        <v>150</v>
      </c>
      <c r="G232" s="390">
        <f t="shared" si="452"/>
        <v>100</v>
      </c>
      <c r="H232" s="390">
        <f t="shared" si="453"/>
        <v>380</v>
      </c>
      <c r="I232" s="390">
        <f t="shared" si="454"/>
        <v>250</v>
      </c>
      <c r="J232" s="391">
        <f t="shared" si="455"/>
        <v>2.5333333333333332</v>
      </c>
      <c r="K232" s="58">
        <f t="shared" si="456"/>
        <v>160</v>
      </c>
      <c r="L232" s="58">
        <f t="shared" si="457"/>
        <v>150</v>
      </c>
      <c r="M232" s="58">
        <f t="shared" si="458"/>
        <v>140</v>
      </c>
      <c r="N232" s="58">
        <f t="shared" si="459"/>
        <v>120</v>
      </c>
      <c r="O232" s="392">
        <f t="shared" si="391"/>
        <v>530</v>
      </c>
      <c r="P232" s="392">
        <f t="shared" si="392"/>
        <v>380</v>
      </c>
      <c r="Q232" s="392">
        <f t="shared" si="393"/>
        <v>310</v>
      </c>
      <c r="R232" s="392">
        <f t="shared" si="394"/>
        <v>220</v>
      </c>
      <c r="S232" s="18">
        <f>'ĐẤT PNN'!W232</f>
        <v>1</v>
      </c>
      <c r="T232" s="58">
        <f t="shared" si="460"/>
        <v>120</v>
      </c>
      <c r="U232" s="58">
        <f t="shared" si="461"/>
        <v>100</v>
      </c>
      <c r="V232" s="58">
        <f t="shared" si="462"/>
        <v>90</v>
      </c>
      <c r="W232" s="58">
        <f t="shared" si="463"/>
        <v>80</v>
      </c>
      <c r="X232" s="392">
        <f t="shared" si="395"/>
        <v>400</v>
      </c>
      <c r="Y232" s="392">
        <f t="shared" si="396"/>
        <v>250</v>
      </c>
      <c r="Z232" s="392">
        <f t="shared" si="397"/>
        <v>200</v>
      </c>
      <c r="AA232" s="392">
        <f t="shared" si="398"/>
        <v>140</v>
      </c>
      <c r="AB232" s="472">
        <f>'ĐẤT PNN'!K232-'ĐẤT NN'!H232</f>
        <v>720</v>
      </c>
    </row>
    <row r="233" spans="1:28" ht="126" customHeight="1" x14ac:dyDescent="0.25">
      <c r="A233" s="56">
        <f>'ĐẤT PNN'!A233</f>
        <v>230</v>
      </c>
      <c r="B233" s="56" t="str">
        <f>'ĐẤT PNN'!B233</f>
        <v>VT3*0,8</v>
      </c>
      <c r="C233" s="469" t="str">
        <f>'ĐẤT PNN'!C233</f>
        <v>Các tuyến đường giao thông không đấu nối trực tiếp và thông ra Đường tỉnh 764 đoạn từ Đường liên ấp 1 - ấp 5 xã Sông Ray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70"/>
      <c r="E233" s="471"/>
      <c r="F233" s="390">
        <f t="shared" si="451"/>
        <v>140</v>
      </c>
      <c r="G233" s="390">
        <f t="shared" si="452"/>
        <v>90</v>
      </c>
      <c r="H233" s="390">
        <f t="shared" si="453"/>
        <v>310</v>
      </c>
      <c r="I233" s="390">
        <f t="shared" si="454"/>
        <v>200</v>
      </c>
      <c r="J233" s="391">
        <f t="shared" si="455"/>
        <v>2.2142857142857144</v>
      </c>
      <c r="K233" s="58">
        <f t="shared" si="456"/>
        <v>160</v>
      </c>
      <c r="L233" s="58">
        <f t="shared" si="457"/>
        <v>150</v>
      </c>
      <c r="M233" s="58">
        <f t="shared" si="458"/>
        <v>140</v>
      </c>
      <c r="N233" s="58">
        <f t="shared" si="459"/>
        <v>120</v>
      </c>
      <c r="O233" s="392">
        <f t="shared" si="391"/>
        <v>530</v>
      </c>
      <c r="P233" s="392">
        <f t="shared" si="392"/>
        <v>380</v>
      </c>
      <c r="Q233" s="392">
        <f t="shared" si="393"/>
        <v>310</v>
      </c>
      <c r="R233" s="392">
        <f t="shared" si="394"/>
        <v>220</v>
      </c>
      <c r="S233" s="18">
        <f>'ĐẤT PNN'!W233</f>
        <v>1</v>
      </c>
      <c r="T233" s="58">
        <f t="shared" si="460"/>
        <v>120</v>
      </c>
      <c r="U233" s="58">
        <f t="shared" si="461"/>
        <v>100</v>
      </c>
      <c r="V233" s="58">
        <f t="shared" si="462"/>
        <v>90</v>
      </c>
      <c r="W233" s="58">
        <f t="shared" si="463"/>
        <v>80</v>
      </c>
      <c r="X233" s="392">
        <f t="shared" si="395"/>
        <v>400</v>
      </c>
      <c r="Y233" s="392">
        <f t="shared" si="396"/>
        <v>250</v>
      </c>
      <c r="Z233" s="392">
        <f t="shared" si="397"/>
        <v>200</v>
      </c>
      <c r="AA233" s="392">
        <f t="shared" si="398"/>
        <v>140</v>
      </c>
      <c r="AB233" s="472">
        <f>'ĐẤT PNN'!K233-'ĐẤT NN'!H233</f>
        <v>200</v>
      </c>
    </row>
    <row r="234" spans="1:28" ht="78.75" customHeight="1" x14ac:dyDescent="0.25">
      <c r="A234" s="56">
        <f>'ĐẤT PNN'!A234</f>
        <v>231</v>
      </c>
      <c r="B234" s="56" t="str">
        <f>'ĐẤT PNN'!B234</f>
        <v>VT4*0,8</v>
      </c>
      <c r="C234" s="469" t="str">
        <f>'ĐẤT PNN'!C234</f>
        <v>Các tuyến đường giao thông không đấu nối trực tiếp và thông ra Đường tỉnh 764 đoạn từ Đường liên ấp 1 - ấp 5 xã Sông Ray đến Hết cây xăng Nông trường Sông Ray đã được đầu tư mặt đường nhựa, bê tông xi măng:
- Có bề rộng từ ≥3m đến &lt;5m, cách đường giao thông &gt;1.000m.
- Có bề rộng &lt;3m, cách đường giao thông &gt;200m.</v>
      </c>
      <c r="D234" s="470"/>
      <c r="E234" s="471"/>
      <c r="F234" s="390">
        <f t="shared" si="451"/>
        <v>120</v>
      </c>
      <c r="G234" s="390">
        <f t="shared" si="452"/>
        <v>80</v>
      </c>
      <c r="H234" s="390">
        <f t="shared" si="453"/>
        <v>220</v>
      </c>
      <c r="I234" s="390">
        <f t="shared" si="454"/>
        <v>140</v>
      </c>
      <c r="J234" s="391">
        <f t="shared" si="455"/>
        <v>1.8333333333333333</v>
      </c>
      <c r="K234" s="58">
        <f t="shared" si="456"/>
        <v>160</v>
      </c>
      <c r="L234" s="58">
        <f t="shared" si="457"/>
        <v>150</v>
      </c>
      <c r="M234" s="58">
        <f t="shared" si="458"/>
        <v>140</v>
      </c>
      <c r="N234" s="58">
        <f t="shared" si="459"/>
        <v>120</v>
      </c>
      <c r="O234" s="392">
        <f t="shared" si="391"/>
        <v>530</v>
      </c>
      <c r="P234" s="392">
        <f t="shared" si="392"/>
        <v>380</v>
      </c>
      <c r="Q234" s="392">
        <f t="shared" si="393"/>
        <v>310</v>
      </c>
      <c r="R234" s="392">
        <f t="shared" si="394"/>
        <v>220</v>
      </c>
      <c r="S234" s="18">
        <f>'ĐẤT PNN'!W234</f>
        <v>1</v>
      </c>
      <c r="T234" s="58">
        <f t="shared" si="460"/>
        <v>120</v>
      </c>
      <c r="U234" s="58">
        <f t="shared" si="461"/>
        <v>100</v>
      </c>
      <c r="V234" s="58">
        <f t="shared" si="462"/>
        <v>90</v>
      </c>
      <c r="W234" s="58">
        <f t="shared" si="463"/>
        <v>80</v>
      </c>
      <c r="X234" s="392">
        <f t="shared" si="395"/>
        <v>400</v>
      </c>
      <c r="Y234" s="392">
        <f t="shared" si="396"/>
        <v>250</v>
      </c>
      <c r="Z234" s="392">
        <f t="shared" si="397"/>
        <v>200</v>
      </c>
      <c r="AA234" s="392">
        <f t="shared" si="398"/>
        <v>140</v>
      </c>
      <c r="AB234" s="472">
        <f>'ĐẤT PNN'!K234-'ĐẤT NN'!H234</f>
        <v>170</v>
      </c>
    </row>
    <row r="235" spans="1:28" ht="31.5" x14ac:dyDescent="0.25">
      <c r="A235" s="56">
        <f>'ĐẤT PNN'!A235</f>
        <v>232</v>
      </c>
      <c r="B235" s="56" t="str">
        <f>'ĐẤT PNN'!B235</f>
        <v>CM2NT1_D7</v>
      </c>
      <c r="C235" s="57" t="str">
        <f>'ĐẤT PNN'!C235</f>
        <v>Đường tỉnh 764</v>
      </c>
      <c r="D235" s="57" t="str">
        <f>'ĐẤT PNN'!D235</f>
        <v>Hết cây xăng Nông trường Sông Ray</v>
      </c>
      <c r="E235" s="57" t="str">
        <f>'ĐẤT PNN'!E235</f>
        <v>Đường tỉnh 764 đi Suối Lức</v>
      </c>
      <c r="F235" s="385">
        <f>K235</f>
        <v>160</v>
      </c>
      <c r="G235" s="385">
        <f>T235</f>
        <v>120</v>
      </c>
      <c r="H235" s="383">
        <f>O235</f>
        <v>530</v>
      </c>
      <c r="I235" s="383">
        <f>X235</f>
        <v>400</v>
      </c>
      <c r="J235" s="386">
        <f>I235/G235</f>
        <v>3.3333333333333335</v>
      </c>
      <c r="K235" s="222">
        <v>160</v>
      </c>
      <c r="L235" s="222">
        <v>150</v>
      </c>
      <c r="M235" s="222">
        <v>140</v>
      </c>
      <c r="N235" s="222">
        <v>120</v>
      </c>
      <c r="O235" s="392">
        <f t="shared" si="391"/>
        <v>530</v>
      </c>
      <c r="P235" s="392">
        <f t="shared" si="392"/>
        <v>380</v>
      </c>
      <c r="Q235" s="392">
        <f t="shared" si="393"/>
        <v>310</v>
      </c>
      <c r="R235" s="392">
        <f t="shared" si="394"/>
        <v>220</v>
      </c>
      <c r="S235" s="18">
        <v>1</v>
      </c>
      <c r="T235" s="380">
        <v>120</v>
      </c>
      <c r="U235" s="380">
        <v>100</v>
      </c>
      <c r="V235" s="380">
        <v>90</v>
      </c>
      <c r="W235" s="380">
        <v>80</v>
      </c>
      <c r="X235" s="392">
        <f t="shared" si="395"/>
        <v>400</v>
      </c>
      <c r="Y235" s="392">
        <f t="shared" si="396"/>
        <v>250</v>
      </c>
      <c r="Z235" s="392">
        <f t="shared" si="397"/>
        <v>200</v>
      </c>
      <c r="AA235" s="392">
        <f t="shared" si="398"/>
        <v>140</v>
      </c>
      <c r="AB235" s="472">
        <f>'ĐẤT PNN'!K235-'ĐẤT NN'!H235</f>
        <v>1670</v>
      </c>
    </row>
    <row r="236" spans="1:28" ht="110.25" customHeight="1" x14ac:dyDescent="0.25">
      <c r="A236" s="56">
        <f>'ĐẤT PNN'!A236</f>
        <v>233</v>
      </c>
      <c r="B236" s="56" t="str">
        <f>'ĐẤT PNN'!B236</f>
        <v>VT2</v>
      </c>
      <c r="C236" s="469" t="str">
        <f>'ĐẤT PNN'!C236</f>
        <v>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v>
      </c>
      <c r="D236" s="470"/>
      <c r="E236" s="471"/>
      <c r="F236" s="390">
        <f t="shared" ref="F236:F241" si="464">IF(B236="VT2",L236,IF(B236="VT3",M236,IF(B236="VT2*0,8",L236,IF(B236="VT3*0,8",M236,N236))))</f>
        <v>150</v>
      </c>
      <c r="G236" s="390">
        <f t="shared" ref="G236:G241" si="465">IF(B236="VT2",U236,IF(B236="VT3",V236,IF(B236="VT2*0,8",U236,IF(B236="VT3*0,8",V236,W236))))</f>
        <v>100</v>
      </c>
      <c r="H236" s="390">
        <f t="shared" ref="H236:H241" si="466">IF(B236="VT2",P236,IF(B236="VT3",Q236,IF(B236="VT4",R236,IF(B236="VT2*0,8",P236,IF(B236="VT3*0,8",Q236,R236)))))</f>
        <v>380</v>
      </c>
      <c r="I236" s="390">
        <f t="shared" ref="I236:I241" si="467">IF(B236="VT2",Y236,IF(B236="VT3",Z236,IF(B236="VT4",AA236,IF(B236="VT2*0,8",Y236,IF(B236="VT3*0,8",Z236,AA236)))))</f>
        <v>250</v>
      </c>
      <c r="J236" s="391">
        <f t="shared" ref="J236:J241" si="468">H236/F236</f>
        <v>2.5333333333333332</v>
      </c>
      <c r="K236" s="58">
        <f t="shared" ref="K236:K241" si="469">K235</f>
        <v>160</v>
      </c>
      <c r="L236" s="58">
        <f t="shared" ref="L236:L241" si="470">L235</f>
        <v>150</v>
      </c>
      <c r="M236" s="58">
        <f t="shared" ref="M236:M241" si="471">M235</f>
        <v>140</v>
      </c>
      <c r="N236" s="58">
        <f t="shared" ref="N236:N241" si="472">N235</f>
        <v>120</v>
      </c>
      <c r="O236" s="392">
        <f t="shared" si="391"/>
        <v>530</v>
      </c>
      <c r="P236" s="392">
        <f t="shared" si="392"/>
        <v>380</v>
      </c>
      <c r="Q236" s="392">
        <f t="shared" si="393"/>
        <v>310</v>
      </c>
      <c r="R236" s="392">
        <f t="shared" si="394"/>
        <v>220</v>
      </c>
      <c r="S236" s="18">
        <f>'ĐẤT PNN'!W236</f>
        <v>2</v>
      </c>
      <c r="T236" s="58">
        <f t="shared" ref="T236:T241" si="473">T235</f>
        <v>120</v>
      </c>
      <c r="U236" s="58">
        <f t="shared" ref="U236:U241" si="474">U235</f>
        <v>100</v>
      </c>
      <c r="V236" s="58">
        <f t="shared" ref="V236:V241" si="475">V235</f>
        <v>90</v>
      </c>
      <c r="W236" s="58">
        <f t="shared" ref="W236:W241" si="476">W235</f>
        <v>80</v>
      </c>
      <c r="X236" s="392">
        <f t="shared" si="395"/>
        <v>400</v>
      </c>
      <c r="Y236" s="392">
        <f t="shared" si="396"/>
        <v>250</v>
      </c>
      <c r="Z236" s="392">
        <f t="shared" si="397"/>
        <v>200</v>
      </c>
      <c r="AA236" s="392">
        <f t="shared" si="398"/>
        <v>140</v>
      </c>
      <c r="AB236" s="472">
        <f>'ĐẤT PNN'!K236-'ĐẤT NN'!H236</f>
        <v>620</v>
      </c>
    </row>
    <row r="237" spans="1:28" ht="126" customHeight="1" x14ac:dyDescent="0.25">
      <c r="A237" s="56">
        <f>'ĐẤT PNN'!A237</f>
        <v>234</v>
      </c>
      <c r="B237" s="56" t="str">
        <f>'ĐẤT PNN'!B237</f>
        <v>VT3</v>
      </c>
      <c r="C237" s="469" t="str">
        <f>'ĐẤT PNN'!C237</f>
        <v>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70"/>
      <c r="E237" s="471"/>
      <c r="F237" s="390">
        <f t="shared" si="464"/>
        <v>140</v>
      </c>
      <c r="G237" s="390">
        <f t="shared" si="465"/>
        <v>90</v>
      </c>
      <c r="H237" s="390">
        <f t="shared" si="466"/>
        <v>310</v>
      </c>
      <c r="I237" s="390">
        <f t="shared" si="467"/>
        <v>200</v>
      </c>
      <c r="J237" s="391">
        <f t="shared" si="468"/>
        <v>2.2142857142857144</v>
      </c>
      <c r="K237" s="58">
        <f t="shared" si="469"/>
        <v>160</v>
      </c>
      <c r="L237" s="58">
        <f t="shared" si="470"/>
        <v>150</v>
      </c>
      <c r="M237" s="58">
        <f t="shared" si="471"/>
        <v>140</v>
      </c>
      <c r="N237" s="58">
        <f t="shared" si="472"/>
        <v>120</v>
      </c>
      <c r="O237" s="392">
        <f t="shared" si="391"/>
        <v>530</v>
      </c>
      <c r="P237" s="392">
        <f t="shared" si="392"/>
        <v>380</v>
      </c>
      <c r="Q237" s="392">
        <f t="shared" si="393"/>
        <v>310</v>
      </c>
      <c r="R237" s="392">
        <f t="shared" si="394"/>
        <v>220</v>
      </c>
      <c r="S237" s="18">
        <f>'ĐẤT PNN'!W237</f>
        <v>2</v>
      </c>
      <c r="T237" s="58">
        <f t="shared" si="473"/>
        <v>120</v>
      </c>
      <c r="U237" s="58">
        <f t="shared" si="474"/>
        <v>100</v>
      </c>
      <c r="V237" s="58">
        <f t="shared" si="475"/>
        <v>90</v>
      </c>
      <c r="W237" s="58">
        <f t="shared" si="476"/>
        <v>80</v>
      </c>
      <c r="X237" s="392">
        <f t="shared" si="395"/>
        <v>400</v>
      </c>
      <c r="Y237" s="392">
        <f t="shared" si="396"/>
        <v>250</v>
      </c>
      <c r="Z237" s="392">
        <f t="shared" si="397"/>
        <v>200</v>
      </c>
      <c r="AA237" s="392">
        <f t="shared" si="398"/>
        <v>140</v>
      </c>
      <c r="AB237" s="472">
        <f>'ĐẤT PNN'!K237-'ĐẤT NN'!H237</f>
        <v>250</v>
      </c>
    </row>
    <row r="238" spans="1:28" ht="78.75" customHeight="1" x14ac:dyDescent="0.25">
      <c r="A238" s="56">
        <f>'ĐẤT PNN'!A238</f>
        <v>235</v>
      </c>
      <c r="B238" s="56" t="str">
        <f>'ĐẤT PNN'!B238</f>
        <v>VT4</v>
      </c>
      <c r="C238" s="469" t="str">
        <f>'ĐẤT PNN'!C238</f>
        <v>Các tuyến đường giao thông đấu nối trực tiếp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v>
      </c>
      <c r="D238" s="470"/>
      <c r="E238" s="471"/>
      <c r="F238" s="390">
        <f t="shared" si="464"/>
        <v>120</v>
      </c>
      <c r="G238" s="390">
        <f t="shared" si="465"/>
        <v>80</v>
      </c>
      <c r="H238" s="390">
        <f t="shared" si="466"/>
        <v>220</v>
      </c>
      <c r="I238" s="390">
        <f t="shared" si="467"/>
        <v>140</v>
      </c>
      <c r="J238" s="391">
        <f t="shared" si="468"/>
        <v>1.8333333333333333</v>
      </c>
      <c r="K238" s="58">
        <f t="shared" si="469"/>
        <v>160</v>
      </c>
      <c r="L238" s="58">
        <f t="shared" si="470"/>
        <v>150</v>
      </c>
      <c r="M238" s="58">
        <f t="shared" si="471"/>
        <v>140</v>
      </c>
      <c r="N238" s="58">
        <f t="shared" si="472"/>
        <v>120</v>
      </c>
      <c r="O238" s="392">
        <f t="shared" si="391"/>
        <v>530</v>
      </c>
      <c r="P238" s="392">
        <f t="shared" si="392"/>
        <v>380</v>
      </c>
      <c r="Q238" s="392">
        <f t="shared" si="393"/>
        <v>310</v>
      </c>
      <c r="R238" s="392">
        <f t="shared" si="394"/>
        <v>220</v>
      </c>
      <c r="S238" s="18">
        <f>'ĐẤT PNN'!W238</f>
        <v>2</v>
      </c>
      <c r="T238" s="58">
        <f t="shared" si="473"/>
        <v>120</v>
      </c>
      <c r="U238" s="58">
        <f t="shared" si="474"/>
        <v>100</v>
      </c>
      <c r="V238" s="58">
        <f t="shared" si="475"/>
        <v>90</v>
      </c>
      <c r="W238" s="58">
        <f t="shared" si="476"/>
        <v>80</v>
      </c>
      <c r="X238" s="392">
        <f t="shared" si="395"/>
        <v>400</v>
      </c>
      <c r="Y238" s="392">
        <f t="shared" si="396"/>
        <v>250</v>
      </c>
      <c r="Z238" s="392">
        <f t="shared" si="397"/>
        <v>200</v>
      </c>
      <c r="AA238" s="392">
        <f t="shared" si="398"/>
        <v>140</v>
      </c>
      <c r="AB238" s="472">
        <f>'ĐẤT PNN'!K238-'ĐẤT NN'!H238</f>
        <v>210</v>
      </c>
    </row>
    <row r="239" spans="1:28" ht="110.25" customHeight="1" x14ac:dyDescent="0.25">
      <c r="A239" s="56">
        <f>'ĐẤT PNN'!A239</f>
        <v>236</v>
      </c>
      <c r="B239" s="56" t="str">
        <f>'ĐẤT PNN'!B239</f>
        <v>VT2*0,8</v>
      </c>
      <c r="C239" s="469" t="str">
        <f>'ĐẤT PNN'!C239</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v>
      </c>
      <c r="D239" s="470"/>
      <c r="E239" s="471"/>
      <c r="F239" s="390">
        <f t="shared" si="464"/>
        <v>150</v>
      </c>
      <c r="G239" s="390">
        <f t="shared" si="465"/>
        <v>100</v>
      </c>
      <c r="H239" s="390">
        <f t="shared" si="466"/>
        <v>380</v>
      </c>
      <c r="I239" s="390">
        <f t="shared" si="467"/>
        <v>250</v>
      </c>
      <c r="J239" s="391">
        <f t="shared" si="468"/>
        <v>2.5333333333333332</v>
      </c>
      <c r="K239" s="58">
        <f t="shared" si="469"/>
        <v>160</v>
      </c>
      <c r="L239" s="58">
        <f t="shared" si="470"/>
        <v>150</v>
      </c>
      <c r="M239" s="58">
        <f t="shared" si="471"/>
        <v>140</v>
      </c>
      <c r="N239" s="58">
        <f t="shared" si="472"/>
        <v>120</v>
      </c>
      <c r="O239" s="392">
        <f t="shared" si="391"/>
        <v>530</v>
      </c>
      <c r="P239" s="392">
        <f t="shared" si="392"/>
        <v>380</v>
      </c>
      <c r="Q239" s="392">
        <f t="shared" si="393"/>
        <v>310</v>
      </c>
      <c r="R239" s="392">
        <f t="shared" si="394"/>
        <v>220</v>
      </c>
      <c r="S239" s="18">
        <f>'ĐẤT PNN'!W239</f>
        <v>2</v>
      </c>
      <c r="T239" s="58">
        <f t="shared" si="473"/>
        <v>120</v>
      </c>
      <c r="U239" s="58">
        <f t="shared" si="474"/>
        <v>100</v>
      </c>
      <c r="V239" s="58">
        <f t="shared" si="475"/>
        <v>90</v>
      </c>
      <c r="W239" s="58">
        <f t="shared" si="476"/>
        <v>80</v>
      </c>
      <c r="X239" s="392">
        <f t="shared" si="395"/>
        <v>400</v>
      </c>
      <c r="Y239" s="392">
        <f t="shared" si="396"/>
        <v>250</v>
      </c>
      <c r="Z239" s="392">
        <f t="shared" si="397"/>
        <v>200</v>
      </c>
      <c r="AA239" s="392">
        <f t="shared" si="398"/>
        <v>140</v>
      </c>
      <c r="AB239" s="472">
        <f>'ĐẤT PNN'!K239-'ĐẤT NN'!H239</f>
        <v>520</v>
      </c>
    </row>
    <row r="240" spans="1:28" ht="126" customHeight="1" x14ac:dyDescent="0.25">
      <c r="A240" s="56">
        <f>'ĐẤT PNN'!A240</f>
        <v>237</v>
      </c>
      <c r="B240" s="56" t="str">
        <f>'ĐẤT PNN'!B240</f>
        <v>VT3*0,8</v>
      </c>
      <c r="C240" s="469" t="str">
        <f>'ĐẤT PNN'!C240</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70"/>
      <c r="E240" s="471"/>
      <c r="F240" s="390">
        <f t="shared" si="464"/>
        <v>140</v>
      </c>
      <c r="G240" s="390">
        <f t="shared" si="465"/>
        <v>90</v>
      </c>
      <c r="H240" s="390">
        <f t="shared" si="466"/>
        <v>310</v>
      </c>
      <c r="I240" s="390">
        <f t="shared" si="467"/>
        <v>200</v>
      </c>
      <c r="J240" s="391">
        <f t="shared" si="468"/>
        <v>2.2142857142857144</v>
      </c>
      <c r="K240" s="58">
        <f t="shared" si="469"/>
        <v>160</v>
      </c>
      <c r="L240" s="58">
        <f t="shared" si="470"/>
        <v>150</v>
      </c>
      <c r="M240" s="58">
        <f t="shared" si="471"/>
        <v>140</v>
      </c>
      <c r="N240" s="58">
        <f t="shared" si="472"/>
        <v>120</v>
      </c>
      <c r="O240" s="392">
        <f t="shared" si="391"/>
        <v>530</v>
      </c>
      <c r="P240" s="392">
        <f t="shared" si="392"/>
        <v>380</v>
      </c>
      <c r="Q240" s="392">
        <f t="shared" si="393"/>
        <v>310</v>
      </c>
      <c r="R240" s="392">
        <f t="shared" si="394"/>
        <v>220</v>
      </c>
      <c r="S240" s="18">
        <f>'ĐẤT PNN'!W240</f>
        <v>2</v>
      </c>
      <c r="T240" s="58">
        <f t="shared" si="473"/>
        <v>120</v>
      </c>
      <c r="U240" s="58">
        <f t="shared" si="474"/>
        <v>100</v>
      </c>
      <c r="V240" s="58">
        <f t="shared" si="475"/>
        <v>90</v>
      </c>
      <c r="W240" s="58">
        <f t="shared" si="476"/>
        <v>80</v>
      </c>
      <c r="X240" s="392">
        <f t="shared" si="395"/>
        <v>400</v>
      </c>
      <c r="Y240" s="392">
        <f t="shared" si="396"/>
        <v>250</v>
      </c>
      <c r="Z240" s="392">
        <f t="shared" si="397"/>
        <v>200</v>
      </c>
      <c r="AA240" s="392">
        <f t="shared" si="398"/>
        <v>140</v>
      </c>
      <c r="AB240" s="472">
        <f>'ĐẤT PNN'!K240-'ĐẤT NN'!H240</f>
        <v>200</v>
      </c>
    </row>
    <row r="241" spans="1:28" ht="78.75" customHeight="1" x14ac:dyDescent="0.25">
      <c r="A241" s="56">
        <f>'ĐẤT PNN'!A241</f>
        <v>238</v>
      </c>
      <c r="B241" s="56" t="str">
        <f>'ĐẤT PNN'!B241</f>
        <v>VT4*0,8</v>
      </c>
      <c r="C241" s="469" t="str">
        <f>'ĐẤT PNN'!C241</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v>
      </c>
      <c r="D241" s="470"/>
      <c r="E241" s="471"/>
      <c r="F241" s="390">
        <f t="shared" si="464"/>
        <v>120</v>
      </c>
      <c r="G241" s="390">
        <f t="shared" si="465"/>
        <v>80</v>
      </c>
      <c r="H241" s="390">
        <f t="shared" si="466"/>
        <v>220</v>
      </c>
      <c r="I241" s="390">
        <f t="shared" si="467"/>
        <v>140</v>
      </c>
      <c r="J241" s="391">
        <f t="shared" si="468"/>
        <v>1.8333333333333333</v>
      </c>
      <c r="K241" s="58">
        <f t="shared" si="469"/>
        <v>160</v>
      </c>
      <c r="L241" s="58">
        <f t="shared" si="470"/>
        <v>150</v>
      </c>
      <c r="M241" s="58">
        <f t="shared" si="471"/>
        <v>140</v>
      </c>
      <c r="N241" s="58">
        <f t="shared" si="472"/>
        <v>120</v>
      </c>
      <c r="O241" s="392">
        <f t="shared" si="391"/>
        <v>530</v>
      </c>
      <c r="P241" s="392">
        <f t="shared" si="392"/>
        <v>380</v>
      </c>
      <c r="Q241" s="392">
        <f t="shared" si="393"/>
        <v>310</v>
      </c>
      <c r="R241" s="392">
        <f t="shared" si="394"/>
        <v>220</v>
      </c>
      <c r="S241" s="18">
        <f>'ĐẤT PNN'!W241</f>
        <v>2</v>
      </c>
      <c r="T241" s="58">
        <f t="shared" si="473"/>
        <v>120</v>
      </c>
      <c r="U241" s="58">
        <f t="shared" si="474"/>
        <v>100</v>
      </c>
      <c r="V241" s="58">
        <f t="shared" si="475"/>
        <v>90</v>
      </c>
      <c r="W241" s="58">
        <f t="shared" si="476"/>
        <v>80</v>
      </c>
      <c r="X241" s="392">
        <f t="shared" si="395"/>
        <v>400</v>
      </c>
      <c r="Y241" s="392">
        <f t="shared" si="396"/>
        <v>250</v>
      </c>
      <c r="Z241" s="392">
        <f t="shared" si="397"/>
        <v>200</v>
      </c>
      <c r="AA241" s="392">
        <f t="shared" si="398"/>
        <v>140</v>
      </c>
      <c r="AB241" s="472">
        <f>'ĐẤT PNN'!K241-'ĐẤT NN'!H241</f>
        <v>170</v>
      </c>
    </row>
    <row r="242" spans="1:28" ht="31.5" x14ac:dyDescent="0.25">
      <c r="A242" s="56">
        <f>'ĐẤT PNN'!A242</f>
        <v>239</v>
      </c>
      <c r="B242" s="56" t="str">
        <f>'ĐẤT PNN'!B242</f>
        <v>CM2NT1_D8</v>
      </c>
      <c r="C242" s="57" t="str">
        <f>'ĐẤT PNN'!C242</f>
        <v>Đường tỉnh 764</v>
      </c>
      <c r="D242" s="57" t="str">
        <f>'ĐẤT PNN'!D242</f>
        <v>Đường tỉnh 764 đi Suối Lức</v>
      </c>
      <c r="E242" s="57" t="str">
        <f>'ĐẤT PNN'!E242</f>
        <v>Giáp ranh thành phố Hồ Chí Minh</v>
      </c>
      <c r="F242" s="385">
        <f>K242</f>
        <v>160</v>
      </c>
      <c r="G242" s="385">
        <f>T242</f>
        <v>120</v>
      </c>
      <c r="H242" s="383">
        <f>O242</f>
        <v>530</v>
      </c>
      <c r="I242" s="383">
        <f>X242</f>
        <v>400</v>
      </c>
      <c r="J242" s="386">
        <f>I242/G242</f>
        <v>3.3333333333333335</v>
      </c>
      <c r="K242" s="222">
        <v>160</v>
      </c>
      <c r="L242" s="222">
        <v>150</v>
      </c>
      <c r="M242" s="222">
        <v>140</v>
      </c>
      <c r="N242" s="222">
        <v>120</v>
      </c>
      <c r="O242" s="392">
        <f t="shared" si="391"/>
        <v>530</v>
      </c>
      <c r="P242" s="392">
        <f t="shared" si="392"/>
        <v>380</v>
      </c>
      <c r="Q242" s="392">
        <f t="shared" si="393"/>
        <v>310</v>
      </c>
      <c r="R242" s="392">
        <f t="shared" si="394"/>
        <v>220</v>
      </c>
      <c r="S242" s="18">
        <v>1</v>
      </c>
      <c r="T242" s="380">
        <v>120</v>
      </c>
      <c r="U242" s="380">
        <v>100</v>
      </c>
      <c r="V242" s="380">
        <v>90</v>
      </c>
      <c r="W242" s="380">
        <v>80</v>
      </c>
      <c r="X242" s="392">
        <f t="shared" si="395"/>
        <v>400</v>
      </c>
      <c r="Y242" s="392">
        <f t="shared" si="396"/>
        <v>250</v>
      </c>
      <c r="Z242" s="392">
        <f t="shared" si="397"/>
        <v>200</v>
      </c>
      <c r="AA242" s="392">
        <f t="shared" si="398"/>
        <v>140</v>
      </c>
      <c r="AB242" s="472">
        <f>'ĐẤT PNN'!K242-'ĐẤT NN'!H242</f>
        <v>1070</v>
      </c>
    </row>
    <row r="243" spans="1:28" ht="110.25" customHeight="1" x14ac:dyDescent="0.25">
      <c r="A243" s="56">
        <f>'ĐẤT PNN'!A243</f>
        <v>240</v>
      </c>
      <c r="B243" s="56" t="str">
        <f>'ĐẤT PNN'!B243</f>
        <v>VT2</v>
      </c>
      <c r="C243" s="469" t="str">
        <f>'ĐẤT PNN'!C243</f>
        <v>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v>
      </c>
      <c r="D243" s="470"/>
      <c r="E243" s="471"/>
      <c r="F243" s="390">
        <f t="shared" ref="F243:F248" si="477">IF(B243="VT2",L243,IF(B243="VT3",M243,IF(B243="VT2*0,8",L243,IF(B243="VT3*0,8",M243,N243))))</f>
        <v>150</v>
      </c>
      <c r="G243" s="390">
        <f t="shared" ref="G243:G248" si="478">IF(B243="VT2",U243,IF(B243="VT3",V243,IF(B243="VT2*0,8",U243,IF(B243="VT3*0,8",V243,W243))))</f>
        <v>100</v>
      </c>
      <c r="H243" s="390">
        <f t="shared" ref="H243:H248" si="479">IF(B243="VT2",P243,IF(B243="VT3",Q243,IF(B243="VT4",R243,IF(B243="VT2*0,8",P243,IF(B243="VT3*0,8",Q243,R243)))))</f>
        <v>380</v>
      </c>
      <c r="I243" s="390">
        <f t="shared" ref="I243:I248" si="480">IF(B243="VT2",Y243,IF(B243="VT3",Z243,IF(B243="VT4",AA243,IF(B243="VT2*0,8",Y243,IF(B243="VT3*0,8",Z243,AA243)))))</f>
        <v>250</v>
      </c>
      <c r="J243" s="391">
        <f t="shared" ref="J243:J248" si="481">H243/F243</f>
        <v>2.5333333333333332</v>
      </c>
      <c r="K243" s="58">
        <f t="shared" ref="K243:K248" si="482">K242</f>
        <v>160</v>
      </c>
      <c r="L243" s="58">
        <f t="shared" ref="L243:L248" si="483">L242</f>
        <v>150</v>
      </c>
      <c r="M243" s="58">
        <f t="shared" ref="M243:M248" si="484">M242</f>
        <v>140</v>
      </c>
      <c r="N243" s="58">
        <f t="shared" ref="N243:N248" si="485">N242</f>
        <v>120</v>
      </c>
      <c r="O243" s="392">
        <f t="shared" si="391"/>
        <v>530</v>
      </c>
      <c r="P243" s="392">
        <f t="shared" si="392"/>
        <v>380</v>
      </c>
      <c r="Q243" s="392">
        <f t="shared" si="393"/>
        <v>310</v>
      </c>
      <c r="R243" s="392">
        <f t="shared" si="394"/>
        <v>220</v>
      </c>
      <c r="S243" s="18">
        <f>'ĐẤT PNN'!W243</f>
        <v>2</v>
      </c>
      <c r="T243" s="58">
        <f t="shared" ref="T243:T248" si="486">T242</f>
        <v>120</v>
      </c>
      <c r="U243" s="58">
        <f t="shared" ref="U243:U248" si="487">U242</f>
        <v>100</v>
      </c>
      <c r="V243" s="58">
        <f t="shared" ref="V243:V248" si="488">V242</f>
        <v>90</v>
      </c>
      <c r="W243" s="58">
        <f t="shared" ref="W243:W248" si="489">W242</f>
        <v>80</v>
      </c>
      <c r="X243" s="392">
        <f t="shared" si="395"/>
        <v>400</v>
      </c>
      <c r="Y243" s="392">
        <f t="shared" si="396"/>
        <v>250</v>
      </c>
      <c r="Z243" s="392">
        <f t="shared" si="397"/>
        <v>200</v>
      </c>
      <c r="AA243" s="392">
        <f t="shared" si="398"/>
        <v>140</v>
      </c>
      <c r="AB243" s="472">
        <f>'ĐẤT PNN'!K243-'ĐẤT NN'!H243</f>
        <v>400</v>
      </c>
    </row>
    <row r="244" spans="1:28" ht="126" customHeight="1" x14ac:dyDescent="0.25">
      <c r="A244" s="56">
        <f>'ĐẤT PNN'!A244</f>
        <v>241</v>
      </c>
      <c r="B244" s="56" t="str">
        <f>'ĐẤT PNN'!B244</f>
        <v>VT3</v>
      </c>
      <c r="C244" s="469" t="str">
        <f>'ĐẤT PNN'!C244</f>
        <v>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70"/>
      <c r="E244" s="471"/>
      <c r="F244" s="390">
        <f t="shared" si="477"/>
        <v>140</v>
      </c>
      <c r="G244" s="390">
        <f t="shared" si="478"/>
        <v>90</v>
      </c>
      <c r="H244" s="390">
        <f t="shared" si="479"/>
        <v>310</v>
      </c>
      <c r="I244" s="390">
        <f t="shared" si="480"/>
        <v>200</v>
      </c>
      <c r="J244" s="391">
        <f t="shared" si="481"/>
        <v>2.2142857142857144</v>
      </c>
      <c r="K244" s="58">
        <f t="shared" si="482"/>
        <v>160</v>
      </c>
      <c r="L244" s="58">
        <f t="shared" si="483"/>
        <v>150</v>
      </c>
      <c r="M244" s="58">
        <f t="shared" si="484"/>
        <v>140</v>
      </c>
      <c r="N244" s="58">
        <f t="shared" si="485"/>
        <v>120</v>
      </c>
      <c r="O244" s="392">
        <f t="shared" si="391"/>
        <v>530</v>
      </c>
      <c r="P244" s="392">
        <f t="shared" si="392"/>
        <v>380</v>
      </c>
      <c r="Q244" s="392">
        <f t="shared" si="393"/>
        <v>310</v>
      </c>
      <c r="R244" s="392">
        <f t="shared" si="394"/>
        <v>220</v>
      </c>
      <c r="S244" s="18">
        <f>'ĐẤT PNN'!W244</f>
        <v>2</v>
      </c>
      <c r="T244" s="58">
        <f t="shared" si="486"/>
        <v>120</v>
      </c>
      <c r="U244" s="58">
        <f t="shared" si="487"/>
        <v>100</v>
      </c>
      <c r="V244" s="58">
        <f t="shared" si="488"/>
        <v>90</v>
      </c>
      <c r="W244" s="58">
        <f t="shared" si="489"/>
        <v>80</v>
      </c>
      <c r="X244" s="392">
        <f t="shared" si="395"/>
        <v>400</v>
      </c>
      <c r="Y244" s="392">
        <f t="shared" si="396"/>
        <v>250</v>
      </c>
      <c r="Z244" s="392">
        <f t="shared" si="397"/>
        <v>200</v>
      </c>
      <c r="AA244" s="392">
        <f t="shared" si="398"/>
        <v>140</v>
      </c>
      <c r="AB244" s="472">
        <f>'ĐẤT PNN'!K244-'ĐẤT NN'!H244</f>
        <v>250</v>
      </c>
    </row>
    <row r="245" spans="1:28" ht="63" customHeight="1" x14ac:dyDescent="0.25">
      <c r="A245" s="56">
        <f>'ĐẤT PNN'!A245</f>
        <v>242</v>
      </c>
      <c r="B245" s="56" t="str">
        <f>'ĐẤT PNN'!B245</f>
        <v>VT4</v>
      </c>
      <c r="C245" s="469" t="str">
        <f>'ĐẤT PNN'!C245</f>
        <v>Các tuyến đường giao thông đấu nối trực tiếp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v>
      </c>
      <c r="D245" s="470"/>
      <c r="E245" s="471"/>
      <c r="F245" s="390">
        <f t="shared" si="477"/>
        <v>120</v>
      </c>
      <c r="G245" s="390">
        <f t="shared" si="478"/>
        <v>80</v>
      </c>
      <c r="H245" s="390">
        <f t="shared" si="479"/>
        <v>220</v>
      </c>
      <c r="I245" s="390">
        <f t="shared" si="480"/>
        <v>140</v>
      </c>
      <c r="J245" s="391">
        <f t="shared" si="481"/>
        <v>1.8333333333333333</v>
      </c>
      <c r="K245" s="58">
        <f t="shared" si="482"/>
        <v>160</v>
      </c>
      <c r="L245" s="58">
        <f t="shared" si="483"/>
        <v>150</v>
      </c>
      <c r="M245" s="58">
        <f t="shared" si="484"/>
        <v>140</v>
      </c>
      <c r="N245" s="58">
        <f t="shared" si="485"/>
        <v>120</v>
      </c>
      <c r="O245" s="392">
        <f t="shared" si="391"/>
        <v>530</v>
      </c>
      <c r="P245" s="392">
        <f t="shared" si="392"/>
        <v>380</v>
      </c>
      <c r="Q245" s="392">
        <f t="shared" si="393"/>
        <v>310</v>
      </c>
      <c r="R245" s="392">
        <f t="shared" si="394"/>
        <v>220</v>
      </c>
      <c r="S245" s="18">
        <f>'ĐẤT PNN'!W245</f>
        <v>2</v>
      </c>
      <c r="T245" s="58">
        <f t="shared" si="486"/>
        <v>120</v>
      </c>
      <c r="U245" s="58">
        <f t="shared" si="487"/>
        <v>100</v>
      </c>
      <c r="V245" s="58">
        <f t="shared" si="488"/>
        <v>90</v>
      </c>
      <c r="W245" s="58">
        <f t="shared" si="489"/>
        <v>80</v>
      </c>
      <c r="X245" s="392">
        <f t="shared" si="395"/>
        <v>400</v>
      </c>
      <c r="Y245" s="392">
        <f t="shared" si="396"/>
        <v>250</v>
      </c>
      <c r="Z245" s="392">
        <f t="shared" si="397"/>
        <v>200</v>
      </c>
      <c r="AA245" s="392">
        <f t="shared" si="398"/>
        <v>140</v>
      </c>
      <c r="AB245" s="472">
        <f>'ĐẤT PNN'!K245-'ĐẤT NN'!H245</f>
        <v>210</v>
      </c>
    </row>
    <row r="246" spans="1:28" ht="110.25" customHeight="1" x14ac:dyDescent="0.25">
      <c r="A246" s="56">
        <f>'ĐẤT PNN'!A246</f>
        <v>243</v>
      </c>
      <c r="B246" s="56" t="str">
        <f>'ĐẤT PNN'!B246</f>
        <v>VT2*0,8</v>
      </c>
      <c r="C246" s="469" t="str">
        <f>'ĐẤT PNN'!C246</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v>
      </c>
      <c r="D246" s="470"/>
      <c r="E246" s="471"/>
      <c r="F246" s="390">
        <f t="shared" si="477"/>
        <v>150</v>
      </c>
      <c r="G246" s="390">
        <f t="shared" si="478"/>
        <v>100</v>
      </c>
      <c r="H246" s="390">
        <f t="shared" si="479"/>
        <v>380</v>
      </c>
      <c r="I246" s="390">
        <f t="shared" si="480"/>
        <v>250</v>
      </c>
      <c r="J246" s="391">
        <f t="shared" si="481"/>
        <v>2.5333333333333332</v>
      </c>
      <c r="K246" s="58">
        <f t="shared" si="482"/>
        <v>160</v>
      </c>
      <c r="L246" s="58">
        <f t="shared" si="483"/>
        <v>150</v>
      </c>
      <c r="M246" s="58">
        <f t="shared" si="484"/>
        <v>140</v>
      </c>
      <c r="N246" s="58">
        <f t="shared" si="485"/>
        <v>120</v>
      </c>
      <c r="O246" s="392">
        <f t="shared" si="391"/>
        <v>530</v>
      </c>
      <c r="P246" s="392">
        <f t="shared" si="392"/>
        <v>380</v>
      </c>
      <c r="Q246" s="392">
        <f t="shared" si="393"/>
        <v>310</v>
      </c>
      <c r="R246" s="392">
        <f t="shared" si="394"/>
        <v>220</v>
      </c>
      <c r="S246" s="18">
        <f>'ĐẤT PNN'!W246</f>
        <v>2</v>
      </c>
      <c r="T246" s="58">
        <f t="shared" si="486"/>
        <v>120</v>
      </c>
      <c r="U246" s="58">
        <f t="shared" si="487"/>
        <v>100</v>
      </c>
      <c r="V246" s="58">
        <f t="shared" si="488"/>
        <v>90</v>
      </c>
      <c r="W246" s="58">
        <f t="shared" si="489"/>
        <v>80</v>
      </c>
      <c r="X246" s="392">
        <f t="shared" si="395"/>
        <v>400</v>
      </c>
      <c r="Y246" s="392">
        <f t="shared" si="396"/>
        <v>250</v>
      </c>
      <c r="Z246" s="392">
        <f t="shared" si="397"/>
        <v>200</v>
      </c>
      <c r="AA246" s="392">
        <f t="shared" si="398"/>
        <v>140</v>
      </c>
      <c r="AB246" s="472">
        <f>'ĐẤT PNN'!K246-'ĐẤT NN'!H246</f>
        <v>340</v>
      </c>
    </row>
    <row r="247" spans="1:28" ht="126" customHeight="1" x14ac:dyDescent="0.25">
      <c r="A247" s="56">
        <f>'ĐẤT PNN'!A247</f>
        <v>244</v>
      </c>
      <c r="B247" s="56" t="str">
        <f>'ĐẤT PNN'!B247</f>
        <v>VT3*0,8</v>
      </c>
      <c r="C247" s="469" t="str">
        <f>'ĐẤT PNN'!C247</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70"/>
      <c r="E247" s="471"/>
      <c r="F247" s="390">
        <f t="shared" si="477"/>
        <v>140</v>
      </c>
      <c r="G247" s="390">
        <f t="shared" si="478"/>
        <v>90</v>
      </c>
      <c r="H247" s="390">
        <f t="shared" si="479"/>
        <v>310</v>
      </c>
      <c r="I247" s="390">
        <f t="shared" si="480"/>
        <v>200</v>
      </c>
      <c r="J247" s="391">
        <f t="shared" si="481"/>
        <v>2.2142857142857144</v>
      </c>
      <c r="K247" s="58">
        <f t="shared" si="482"/>
        <v>160</v>
      </c>
      <c r="L247" s="58">
        <f t="shared" si="483"/>
        <v>150</v>
      </c>
      <c r="M247" s="58">
        <f t="shared" si="484"/>
        <v>140</v>
      </c>
      <c r="N247" s="58">
        <f t="shared" si="485"/>
        <v>120</v>
      </c>
      <c r="O247" s="392">
        <f t="shared" si="391"/>
        <v>530</v>
      </c>
      <c r="P247" s="392">
        <f t="shared" si="392"/>
        <v>380</v>
      </c>
      <c r="Q247" s="392">
        <f t="shared" si="393"/>
        <v>310</v>
      </c>
      <c r="R247" s="392">
        <f t="shared" si="394"/>
        <v>220</v>
      </c>
      <c r="S247" s="18">
        <f>'ĐẤT PNN'!W247</f>
        <v>2</v>
      </c>
      <c r="T247" s="58">
        <f t="shared" si="486"/>
        <v>120</v>
      </c>
      <c r="U247" s="58">
        <f t="shared" si="487"/>
        <v>100</v>
      </c>
      <c r="V247" s="58">
        <f t="shared" si="488"/>
        <v>90</v>
      </c>
      <c r="W247" s="58">
        <f t="shared" si="489"/>
        <v>80</v>
      </c>
      <c r="X247" s="392">
        <f t="shared" si="395"/>
        <v>400</v>
      </c>
      <c r="Y247" s="392">
        <f t="shared" si="396"/>
        <v>250</v>
      </c>
      <c r="Z247" s="392">
        <f t="shared" si="397"/>
        <v>200</v>
      </c>
      <c r="AA247" s="392">
        <f t="shared" si="398"/>
        <v>140</v>
      </c>
      <c r="AB247" s="472">
        <f>'ĐẤT PNN'!K247-'ĐẤT NN'!H247</f>
        <v>200</v>
      </c>
    </row>
    <row r="248" spans="1:28" ht="78.75" customHeight="1" x14ac:dyDescent="0.25">
      <c r="A248" s="56">
        <f>'ĐẤT PNN'!A248</f>
        <v>245</v>
      </c>
      <c r="B248" s="56" t="str">
        <f>'ĐẤT PNN'!B248</f>
        <v>VT4*0,8</v>
      </c>
      <c r="C248" s="469" t="str">
        <f>'ĐẤT PNN'!C248</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v>
      </c>
      <c r="D248" s="470"/>
      <c r="E248" s="471"/>
      <c r="F248" s="390">
        <f t="shared" si="477"/>
        <v>120</v>
      </c>
      <c r="G248" s="390">
        <f t="shared" si="478"/>
        <v>80</v>
      </c>
      <c r="H248" s="390">
        <f t="shared" si="479"/>
        <v>220</v>
      </c>
      <c r="I248" s="390">
        <f t="shared" si="480"/>
        <v>140</v>
      </c>
      <c r="J248" s="391">
        <f t="shared" si="481"/>
        <v>1.8333333333333333</v>
      </c>
      <c r="K248" s="58">
        <f t="shared" si="482"/>
        <v>160</v>
      </c>
      <c r="L248" s="58">
        <f t="shared" si="483"/>
        <v>150</v>
      </c>
      <c r="M248" s="58">
        <f t="shared" si="484"/>
        <v>140</v>
      </c>
      <c r="N248" s="58">
        <f t="shared" si="485"/>
        <v>120</v>
      </c>
      <c r="O248" s="392">
        <f t="shared" si="391"/>
        <v>530</v>
      </c>
      <c r="P248" s="392">
        <f t="shared" si="392"/>
        <v>380</v>
      </c>
      <c r="Q248" s="392">
        <f t="shared" si="393"/>
        <v>310</v>
      </c>
      <c r="R248" s="392">
        <f t="shared" si="394"/>
        <v>220</v>
      </c>
      <c r="S248" s="18">
        <f>'ĐẤT PNN'!W248</f>
        <v>2</v>
      </c>
      <c r="T248" s="58">
        <f t="shared" si="486"/>
        <v>120</v>
      </c>
      <c r="U248" s="58">
        <f t="shared" si="487"/>
        <v>100</v>
      </c>
      <c r="V248" s="58">
        <f t="shared" si="488"/>
        <v>90</v>
      </c>
      <c r="W248" s="58">
        <f t="shared" si="489"/>
        <v>80</v>
      </c>
      <c r="X248" s="392">
        <f t="shared" si="395"/>
        <v>400</v>
      </c>
      <c r="Y248" s="392">
        <f t="shared" si="396"/>
        <v>250</v>
      </c>
      <c r="Z248" s="392">
        <f t="shared" si="397"/>
        <v>200</v>
      </c>
      <c r="AA248" s="392">
        <f t="shared" si="398"/>
        <v>140</v>
      </c>
      <c r="AB248" s="472">
        <f>'ĐẤT PNN'!K248-'ĐẤT NN'!H248</f>
        <v>170</v>
      </c>
    </row>
  </sheetData>
  <autoFilter ref="A2:WVY248" xr:uid="{322743B0-3787-407F-BD51-422107DAF1CD}"/>
  <mergeCells count="215">
    <mergeCell ref="C225:E225"/>
    <mergeCell ref="C226:E226"/>
    <mergeCell ref="C213:E213"/>
    <mergeCell ref="C201:E201"/>
    <mergeCell ref="C215:E215"/>
    <mergeCell ref="C216:E216"/>
    <mergeCell ref="C217:E217"/>
    <mergeCell ref="C218:E218"/>
    <mergeCell ref="C219:E219"/>
    <mergeCell ref="C220:E220"/>
    <mergeCell ref="C222:E222"/>
    <mergeCell ref="C223:E223"/>
    <mergeCell ref="C224:E224"/>
    <mergeCell ref="C212:E212"/>
    <mergeCell ref="C202:E202"/>
    <mergeCell ref="C203:E203"/>
    <mergeCell ref="C204:E204"/>
    <mergeCell ref="C205:E205"/>
    <mergeCell ref="C206:E206"/>
    <mergeCell ref="C208:E208"/>
    <mergeCell ref="C209:E209"/>
    <mergeCell ref="C210:E210"/>
    <mergeCell ref="C211:E211"/>
    <mergeCell ref="C230:E230"/>
    <mergeCell ref="C231:E231"/>
    <mergeCell ref="C232:E232"/>
    <mergeCell ref="C233:E233"/>
    <mergeCell ref="C234:E234"/>
    <mergeCell ref="C243:E243"/>
    <mergeCell ref="C244:E244"/>
    <mergeCell ref="C229:E229"/>
    <mergeCell ref="C227:E227"/>
    <mergeCell ref="C245:E245"/>
    <mergeCell ref="C246:E246"/>
    <mergeCell ref="C247:E247"/>
    <mergeCell ref="C248:E248"/>
    <mergeCell ref="C236:E236"/>
    <mergeCell ref="C237:E237"/>
    <mergeCell ref="C238:E238"/>
    <mergeCell ref="C239:E239"/>
    <mergeCell ref="C240:E240"/>
    <mergeCell ref="C241:E241"/>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25" right="0.25" top="0.25" bottom="0.25"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2025-10-22T11:10:35Z</cp:lastPrinted>
  <dcterms:created xsi:type="dcterms:W3CDTF">2025-08-18T04:18:15Z</dcterms:created>
  <dcterms:modified xsi:type="dcterms:W3CDTF">2025-11-26T12:46:16Z</dcterms:modified>
</cp:coreProperties>
</file>